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2" ContentType="application/binary"/>
  <Override PartName="/xl/commentsmeta3" ContentType="application/binary"/>
  <Override PartName="/xl/commentsmeta5" ContentType="application/binary"/>
  <Override PartName="/xl/commentsmeta6" ContentType="application/binary"/>
  <Override PartName="/xl/commentsmeta7" ContentType="application/binary"/>
  <Override PartName="/xl/commentsmeta8" ContentType="application/binary"/>
  <Override PartName="/xl/commentsmeta9" ContentType="application/binary"/>
  <Override PartName="/xl/commentsmeta11" ContentType="application/binary"/>
  <Override PartName="/xl/commentsmeta12" ContentType="application/binary"/>
  <Override PartName="/xl/commentsmeta13" ContentType="application/binary"/>
  <Override PartName="/xl/commentsmeta14" ContentType="application/binary"/>
  <Override PartName="/xl/commentsmeta15" ContentType="application/binary"/>
  <Override PartName="/xl/commentsmeta17" ContentType="application/binary"/>
  <Override PartName="/xl/commentsmeta18" ContentType="application/binary"/>
  <Override PartName="/xl/commentsmeta19" ContentType="application/binary"/>
  <Override PartName="/xl/commentsmeta21" ContentType="application/binary"/>
  <Override PartName="/xl/commentsmeta23" ContentType="application/binary"/>
  <Override PartName="/xl/commentsmeta24" ContentType="application/binary"/>
  <Override PartName="/xl/commentsmeta26" ContentType="application/binary"/>
  <Override PartName="/xl/commentsmeta27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2026\PCC\Pregão Limpeza CSC LDA MGA - PROAD 2090-2026\Planilha de custos\"/>
    </mc:Choice>
  </mc:AlternateContent>
  <bookViews>
    <workbookView xWindow="0" yWindow="0" windowWidth="24000" windowHeight="9210"/>
  </bookViews>
  <sheets>
    <sheet name="Resumo Geral por cidade" sheetId="1" r:id="rId1"/>
    <sheet name="Valor m² por localidade" sheetId="2" r:id="rId2"/>
    <sheet name="Parâmetros" sheetId="3" r:id="rId3"/>
    <sheet name="1. Apucarana Serv 40h GAF Insb" sheetId="4" r:id="rId4"/>
    <sheet name="1. Apucarana Serv 40h Insb" sheetId="5" r:id="rId5"/>
    <sheet name="2. Arapongas Serv 40h GAF Insb" sheetId="7" r:id="rId6"/>
    <sheet name="3. Bandeirant Serv 40h GAF Insb" sheetId="8" r:id="rId7"/>
    <sheet name="4. Cambé Serv 40h GAF Insb" sheetId="9" r:id="rId8"/>
    <sheet name="5. Cornélio Serv 40h GAF Insb" sheetId="10" r:id="rId9"/>
    <sheet name="5. Cornélio Serv 40h Insb" sheetId="11" r:id="rId10"/>
    <sheet name="6. Ibaiti Serv 40h GAF Insb" sheetId="13" r:id="rId11"/>
    <sheet name="7. Jacarezinho Serv 40h GAF Ins" sheetId="14" r:id="rId12"/>
    <sheet name="8. Jaguariaíva Serv 40h GAF Ins" sheetId="15" r:id="rId13"/>
    <sheet name="9. Londrina Serv 40h GAF Insb" sheetId="16" r:id="rId14"/>
    <sheet name="9. Londrina Serv 40h Insb" sheetId="17" r:id="rId15"/>
    <sheet name="9. Londrina Serv 30h Insb" sheetId="19" r:id="rId16"/>
    <sheet name="9. Londrina Supervisor 44h" sheetId="20" r:id="rId17"/>
    <sheet name="10. Porecatu Serv 40h GAF Insb" sheetId="21" r:id="rId18"/>
    <sheet name="11. Rolândia Serv 40h GAF Insb" sheetId="23" r:id="rId19"/>
    <sheet name="12. Sto.Ant.P Serv 40h GAF Insb" sheetId="25" r:id="rId20"/>
    <sheet name="13. Wenceslau Serv 40h GAF Insb" sheetId="26" r:id="rId21"/>
    <sheet name="Equipamentos" sheetId="29" r:id="rId22"/>
    <sheet name="Uniformes-EPIs" sheetId="27" r:id="rId23"/>
    <sheet name="Materiais de Limpeza" sheetId="30" r:id="rId24"/>
    <sheet name="Materiais Concentrados" sheetId="32" r:id="rId25"/>
    <sheet name="Deslocamento" sheetId="31" r:id="rId26"/>
  </sheets>
  <definedNames>
    <definedName name="_xlnm._FilterDatabase" localSheetId="23" hidden="1">'Materiais de Limpeza'!$B$9:$J$99</definedName>
    <definedName name="_xlnm.Print_Area" localSheetId="3">'1. Apucarana Serv 40h GAF Insb'!$A$1:$E$153</definedName>
    <definedName name="_xlnm.Print_Area" localSheetId="4">'1. Apucarana Serv 40h Insb'!$A$1:$E$153</definedName>
    <definedName name="_xlnm.Print_Area" localSheetId="17">'10. Porecatu Serv 40h GAF Insb'!$A$1:$E$153</definedName>
    <definedName name="_xlnm.Print_Area" localSheetId="18">'11. Rolândia Serv 40h GAF Insb'!$A$1:$E$153</definedName>
    <definedName name="_xlnm.Print_Area" localSheetId="19">'12. Sto.Ant.P Serv 40h GAF Insb'!$A$1:$E$153</definedName>
    <definedName name="_xlnm.Print_Area" localSheetId="20">'13. Wenceslau Serv 40h GAF Insb'!$A$1:$E$153</definedName>
    <definedName name="_xlnm.Print_Area" localSheetId="5">'2. Arapongas Serv 40h GAF Insb'!$A$1:$E$153</definedName>
    <definedName name="_xlnm.Print_Area" localSheetId="6">'3. Bandeirant Serv 40h GAF Insb'!$A$1:$E$153</definedName>
    <definedName name="_xlnm.Print_Area" localSheetId="7">'4. Cambé Serv 40h GAF Insb'!$A$1:$E$153</definedName>
    <definedName name="_xlnm.Print_Area" localSheetId="8">'5. Cornélio Serv 40h GAF Insb'!$A$1:$E$153</definedName>
    <definedName name="_xlnm.Print_Area" localSheetId="9">'5. Cornélio Serv 40h Insb'!$A$1:$E$153</definedName>
    <definedName name="_xlnm.Print_Area" localSheetId="10">'6. Ibaiti Serv 40h GAF Insb'!$A$1:$E$153</definedName>
    <definedName name="_xlnm.Print_Area" localSheetId="11">'7. Jacarezinho Serv 40h GAF Ins'!$A$1:$E$153</definedName>
    <definedName name="_xlnm.Print_Area" localSheetId="12">'8. Jaguariaíva Serv 40h GAF Ins'!$A$1:$E$153</definedName>
    <definedName name="_xlnm.Print_Area" localSheetId="15">'9. Londrina Serv 30h Insb'!$A$1:$E$153</definedName>
    <definedName name="_xlnm.Print_Area" localSheetId="13">'9. Londrina Serv 40h GAF Insb'!$A$1:$E$153</definedName>
    <definedName name="_xlnm.Print_Area" localSheetId="14">'9. Londrina Serv 40h Insb'!$A$1:$E$153</definedName>
    <definedName name="_xlnm.Print_Area" localSheetId="16">'9. Londrina Supervisor 44h'!$A$1:$E$153</definedName>
    <definedName name="_xlnm.Print_Area" localSheetId="25">Deslocamento!$A$1:$H$47</definedName>
    <definedName name="_xlnm.Print_Area" localSheetId="24">'Materiais Concentrados'!$A$1:$K$29</definedName>
    <definedName name="_xlnm.Print_Area" localSheetId="23">'Materiais de Limpeza'!$A$1:$K$107</definedName>
    <definedName name="_xlnm.Print_Area" localSheetId="2">Parâmetros!$A$1:$F$70</definedName>
    <definedName name="_xlnm.Print_Area" localSheetId="1">'Valor m² por localidade'!$A$1:$U$427</definedName>
  </definedNames>
  <calcPr calcId="152511" iterateDelta="1E-4"/>
  <extLst>
    <ext uri="GoogleSheetsCustomDataVersion2">
      <go:sheetsCustomData xmlns:go="http://customooxmlschemas.google.com/" r:id="rId36" roundtripDataChecksum="H43o0qzNBSKE12UBL2nsHtQwDZCagFHlYBuvFIzr9Z8="/>
    </ext>
  </extLst>
</workbook>
</file>

<file path=xl/calcChain.xml><?xml version="1.0" encoding="utf-8"?>
<calcChain xmlns="http://schemas.openxmlformats.org/spreadsheetml/2006/main">
  <c r="C17" i="4" l="1"/>
  <c r="C17" i="5"/>
  <c r="C17" i="7"/>
  <c r="C17" i="8"/>
  <c r="C17" i="9"/>
  <c r="C17" i="10"/>
  <c r="C17" i="11"/>
  <c r="C17" i="13"/>
  <c r="C17" i="14"/>
  <c r="C17" i="15"/>
  <c r="C17" i="16"/>
  <c r="C17" i="17"/>
  <c r="C17" i="19"/>
  <c r="C17" i="20"/>
  <c r="C17" i="21"/>
  <c r="C17" i="23"/>
  <c r="C17" i="25"/>
  <c r="C17" i="26"/>
  <c r="H30" i="29" l="1"/>
  <c r="G30" i="29"/>
  <c r="H31" i="29" l="1"/>
  <c r="H29" i="29"/>
  <c r="H28" i="29"/>
  <c r="H27" i="29"/>
  <c r="H26" i="29"/>
  <c r="H25" i="29"/>
  <c r="H24" i="29"/>
  <c r="H23" i="29"/>
  <c r="H22" i="29"/>
  <c r="H21" i="29"/>
  <c r="H20" i="29"/>
  <c r="H19" i="29"/>
  <c r="H18" i="29"/>
  <c r="H17" i="29"/>
  <c r="H16" i="29"/>
  <c r="H15" i="29"/>
  <c r="H14" i="29"/>
  <c r="H13" i="29"/>
  <c r="H12" i="29"/>
  <c r="H11" i="29"/>
  <c r="H10" i="29"/>
  <c r="G31" i="29"/>
  <c r="H32" i="29" l="1"/>
  <c r="H34" i="29" s="1"/>
  <c r="K21" i="32" l="1"/>
  <c r="E32" i="3" l="1"/>
  <c r="G12" i="29" l="1"/>
  <c r="G47" i="27" l="1"/>
  <c r="G46" i="27"/>
  <c r="J24" i="32" l="1"/>
  <c r="J25" i="32"/>
  <c r="E46" i="30" l="1"/>
  <c r="H30" i="31"/>
  <c r="F17" i="32" l="1"/>
  <c r="E17" i="32"/>
  <c r="C16" i="8" l="1"/>
  <c r="C16" i="9"/>
  <c r="C16" i="10"/>
  <c r="C16" i="11"/>
  <c r="C16" i="13"/>
  <c r="C16" i="14"/>
  <c r="C16" i="15"/>
  <c r="C16" i="16"/>
  <c r="C16" i="17"/>
  <c r="C16" i="19"/>
  <c r="C16" i="20"/>
  <c r="C16" i="21"/>
  <c r="C16" i="23"/>
  <c r="C16" i="25"/>
  <c r="C16" i="26"/>
  <c r="C16" i="7"/>
  <c r="C16" i="5"/>
  <c r="E33" i="3" l="1"/>
  <c r="E35" i="27" l="1"/>
  <c r="G35" i="27" s="1"/>
  <c r="H35" i="27" s="1"/>
  <c r="F34" i="27"/>
  <c r="E34" i="27"/>
  <c r="G34" i="27" s="1"/>
  <c r="H34" i="27" s="1"/>
  <c r="F33" i="27"/>
  <c r="E33" i="27"/>
  <c r="E32" i="27"/>
  <c r="G32" i="27" s="1"/>
  <c r="H32" i="27" s="1"/>
  <c r="E31" i="27"/>
  <c r="G31" i="27" s="1"/>
  <c r="H31" i="27" s="1"/>
  <c r="E30" i="27"/>
  <c r="G30" i="27" s="1"/>
  <c r="H30" i="27" s="1"/>
  <c r="E29" i="27"/>
  <c r="G29" i="27" s="1"/>
  <c r="H29" i="27" s="1"/>
  <c r="E28" i="27"/>
  <c r="G28" i="27" s="1"/>
  <c r="H28" i="27" s="1"/>
  <c r="E21" i="27"/>
  <c r="G21" i="27" s="1"/>
  <c r="H21" i="27" s="1"/>
  <c r="E20" i="27"/>
  <c r="G20" i="27" s="1"/>
  <c r="H20" i="27" s="1"/>
  <c r="E19" i="27"/>
  <c r="G19" i="27" s="1"/>
  <c r="H19" i="27" s="1"/>
  <c r="E18" i="27"/>
  <c r="G18" i="27" s="1"/>
  <c r="H18" i="27" s="1"/>
  <c r="E17" i="27"/>
  <c r="G17" i="27" s="1"/>
  <c r="H17" i="27" s="1"/>
  <c r="E16" i="27"/>
  <c r="G16" i="27" s="1"/>
  <c r="H16" i="27" s="1"/>
  <c r="E15" i="27"/>
  <c r="G15" i="27" s="1"/>
  <c r="H15" i="27" s="1"/>
  <c r="E14" i="27"/>
  <c r="G14" i="27" s="1"/>
  <c r="H14" i="27" s="1"/>
  <c r="E13" i="27"/>
  <c r="G13" i="27" s="1"/>
  <c r="H13" i="27" s="1"/>
  <c r="E12" i="27"/>
  <c r="G12" i="27" s="1"/>
  <c r="H12" i="27" s="1"/>
  <c r="E11" i="27"/>
  <c r="G11" i="27" s="1"/>
  <c r="H11" i="27" s="1"/>
  <c r="E10" i="27"/>
  <c r="G10" i="27" s="1"/>
  <c r="H10" i="27" s="1"/>
  <c r="G33" i="27" l="1"/>
  <c r="H33" i="27" s="1"/>
  <c r="H36" i="27" s="1"/>
  <c r="H22" i="27"/>
  <c r="F41" i="27" s="1"/>
  <c r="H41" i="27" s="1"/>
  <c r="G42" i="31"/>
  <c r="F42" i="27" l="1"/>
  <c r="H42" i="27" s="1"/>
  <c r="H43" i="27" s="1"/>
  <c r="C135" i="26"/>
  <c r="C134" i="26"/>
  <c r="C135" i="25"/>
  <c r="C134" i="25"/>
  <c r="C135" i="23"/>
  <c r="C134" i="23"/>
  <c r="C135" i="21"/>
  <c r="C134" i="21"/>
  <c r="C135" i="20"/>
  <c r="C134" i="20"/>
  <c r="C135" i="19"/>
  <c r="C134" i="19"/>
  <c r="C135" i="17"/>
  <c r="C134" i="17"/>
  <c r="C135" i="16"/>
  <c r="C134" i="16"/>
  <c r="C135" i="15"/>
  <c r="C134" i="15"/>
  <c r="C135" i="14"/>
  <c r="C134" i="14"/>
  <c r="C135" i="13"/>
  <c r="C134" i="13"/>
  <c r="C135" i="11"/>
  <c r="C134" i="11"/>
  <c r="C135" i="10"/>
  <c r="C134" i="10"/>
  <c r="C135" i="9"/>
  <c r="C134" i="9"/>
  <c r="C135" i="8"/>
  <c r="C134" i="8"/>
  <c r="C135" i="7"/>
  <c r="C134" i="7"/>
  <c r="C135" i="5"/>
  <c r="C134" i="5"/>
  <c r="C135" i="4"/>
  <c r="C134" i="4"/>
  <c r="D47" i="27" l="1"/>
  <c r="D46" i="27"/>
  <c r="D48" i="27"/>
  <c r="H50" i="27" s="1"/>
  <c r="E48" i="1" s="1"/>
  <c r="C98" i="4"/>
  <c r="C98" i="5"/>
  <c r="C98" i="7"/>
  <c r="C98" i="8"/>
  <c r="C98" i="9"/>
  <c r="C98" i="10"/>
  <c r="C98" i="11"/>
  <c r="C98" i="14"/>
  <c r="C98" i="15"/>
  <c r="C98" i="16"/>
  <c r="C98" i="17"/>
  <c r="C98" i="19"/>
  <c r="C98" i="20"/>
  <c r="C98" i="21"/>
  <c r="C98" i="23"/>
  <c r="C98" i="25"/>
  <c r="C98" i="26"/>
  <c r="C98" i="13"/>
  <c r="C38" i="26"/>
  <c r="C37" i="26"/>
  <c r="H46" i="27" l="1"/>
  <c r="H47" i="27"/>
  <c r="H48" i="27"/>
  <c r="B66" i="5"/>
  <c r="B66" i="7"/>
  <c r="B66" i="8"/>
  <c r="B66" i="9"/>
  <c r="B66" i="10"/>
  <c r="B66" i="11"/>
  <c r="B66" i="13"/>
  <c r="B66" i="14"/>
  <c r="B66" i="15"/>
  <c r="B66" i="16"/>
  <c r="B66" i="17"/>
  <c r="B66" i="19"/>
  <c r="B66" i="20"/>
  <c r="B66" i="21"/>
  <c r="B66" i="23"/>
  <c r="B66" i="25"/>
  <c r="B66" i="26"/>
  <c r="B66" i="4"/>
  <c r="B65" i="5"/>
  <c r="B65" i="7"/>
  <c r="B65" i="8"/>
  <c r="B65" i="9"/>
  <c r="B65" i="10"/>
  <c r="B65" i="11"/>
  <c r="B65" i="13"/>
  <c r="B65" i="14"/>
  <c r="B65" i="15"/>
  <c r="B65" i="16"/>
  <c r="B65" i="17"/>
  <c r="B65" i="19"/>
  <c r="B65" i="20"/>
  <c r="B65" i="21"/>
  <c r="B65" i="23"/>
  <c r="B65" i="25"/>
  <c r="B65" i="26"/>
  <c r="B65" i="4"/>
  <c r="B64" i="5"/>
  <c r="B64" i="7"/>
  <c r="B64" i="8"/>
  <c r="B64" i="9"/>
  <c r="B64" i="10"/>
  <c r="B64" i="11"/>
  <c r="B64" i="13"/>
  <c r="B64" i="14"/>
  <c r="B64" i="15"/>
  <c r="B64" i="16"/>
  <c r="B64" i="17"/>
  <c r="B64" i="19"/>
  <c r="B64" i="20"/>
  <c r="B64" i="21"/>
  <c r="B64" i="23"/>
  <c r="B64" i="25"/>
  <c r="B64" i="26"/>
  <c r="B64" i="4"/>
  <c r="C85" i="5"/>
  <c r="C85" i="7"/>
  <c r="C85" i="8"/>
  <c r="C85" i="9"/>
  <c r="C85" i="10"/>
  <c r="C85" i="11"/>
  <c r="C85" i="13"/>
  <c r="C85" i="14"/>
  <c r="C85" i="15"/>
  <c r="C85" i="16"/>
  <c r="C85" i="17"/>
  <c r="C85" i="19"/>
  <c r="C85" i="20"/>
  <c r="C85" i="21"/>
  <c r="C85" i="23"/>
  <c r="C85" i="25"/>
  <c r="G95" i="30" l="1"/>
  <c r="I95" i="30" s="1"/>
  <c r="J95" i="30" s="1"/>
  <c r="G93" i="30"/>
  <c r="I93" i="30" s="1"/>
  <c r="J93" i="30" s="1"/>
  <c r="G74" i="30"/>
  <c r="I74" i="30" s="1"/>
  <c r="J74" i="30" s="1"/>
  <c r="G55" i="30"/>
  <c r="I55" i="30" s="1"/>
  <c r="J55" i="30" s="1"/>
  <c r="G53" i="30"/>
  <c r="I53" i="30" s="1"/>
  <c r="J53" i="30" s="1"/>
  <c r="G46" i="30"/>
  <c r="I46" i="30" s="1"/>
  <c r="J46" i="30" s="1"/>
  <c r="G27" i="30"/>
  <c r="G22" i="30"/>
  <c r="I22" i="30" s="1"/>
  <c r="J22" i="30" s="1"/>
  <c r="G19" i="30"/>
  <c r="I19" i="30" s="1"/>
  <c r="J19" i="30" s="1"/>
  <c r="G11" i="30"/>
  <c r="I11" i="30" s="1"/>
  <c r="J11" i="30" s="1"/>
  <c r="C85" i="26"/>
  <c r="C85" i="4"/>
  <c r="A5" i="3"/>
  <c r="A5" i="4"/>
  <c r="A5" i="5"/>
  <c r="A5" i="7"/>
  <c r="A5" i="8"/>
  <c r="A5" i="9"/>
  <c r="A5" i="10"/>
  <c r="A5" i="11"/>
  <c r="A5" i="13"/>
  <c r="A5" i="14"/>
  <c r="A5" i="15"/>
  <c r="A5" i="16"/>
  <c r="A5" i="17"/>
  <c r="A5" i="19"/>
  <c r="A5" i="20"/>
  <c r="A5" i="21"/>
  <c r="A5" i="23"/>
  <c r="A5" i="25"/>
  <c r="A5" i="26"/>
  <c r="A5" i="29"/>
  <c r="A5" i="27"/>
  <c r="B5" i="30"/>
  <c r="A5" i="32"/>
  <c r="A5" i="31"/>
  <c r="E20" i="32"/>
  <c r="F20" i="32" s="1"/>
  <c r="H20" i="32" s="1"/>
  <c r="J20" i="32" s="1"/>
  <c r="K20" i="32" s="1"/>
  <c r="E19" i="32"/>
  <c r="F19" i="32" s="1"/>
  <c r="H19" i="32" s="1"/>
  <c r="J19" i="32" s="1"/>
  <c r="K19" i="32" s="1"/>
  <c r="E18" i="32"/>
  <c r="F18" i="32" s="1"/>
  <c r="H18" i="32" s="1"/>
  <c r="J18" i="32" s="1"/>
  <c r="K18" i="32" s="1"/>
  <c r="H17" i="32"/>
  <c r="J17" i="32" s="1"/>
  <c r="I102" i="30"/>
  <c r="I27" i="30" l="1"/>
  <c r="J27" i="30" s="1"/>
  <c r="K17" i="32"/>
  <c r="J21" i="32"/>
  <c r="G25" i="32" l="1"/>
  <c r="G24" i="32"/>
  <c r="G26" i="32" l="1"/>
  <c r="E38" i="3"/>
  <c r="E19" i="3"/>
  <c r="I103" i="30" l="1"/>
  <c r="G43" i="31"/>
  <c r="C137" i="13"/>
  <c r="K28" i="32"/>
  <c r="C137" i="26"/>
  <c r="C137" i="21"/>
  <c r="C137" i="19"/>
  <c r="C137" i="16"/>
  <c r="C137" i="14"/>
  <c r="C137" i="10"/>
  <c r="C137" i="7"/>
  <c r="C137" i="4"/>
  <c r="C137" i="25"/>
  <c r="C137" i="23"/>
  <c r="C137" i="20"/>
  <c r="C137" i="17"/>
  <c r="C137" i="15"/>
  <c r="C137" i="11"/>
  <c r="C137" i="9"/>
  <c r="C137" i="8"/>
  <c r="C137" i="5"/>
  <c r="K24" i="32" l="1"/>
  <c r="K25" i="32"/>
  <c r="K26" i="32" l="1"/>
  <c r="H38" i="31"/>
  <c r="G30" i="31"/>
  <c r="F35" i="31" s="1"/>
  <c r="H35" i="31" s="1"/>
  <c r="E25" i="31"/>
  <c r="H24" i="31"/>
  <c r="F24" i="31"/>
  <c r="H23" i="31"/>
  <c r="F23" i="31"/>
  <c r="H22" i="31"/>
  <c r="F22" i="31"/>
  <c r="H21" i="31"/>
  <c r="F21" i="31"/>
  <c r="H20" i="31"/>
  <c r="F20" i="31"/>
  <c r="H19" i="31"/>
  <c r="F19" i="31"/>
  <c r="H18" i="31"/>
  <c r="F18" i="31"/>
  <c r="H17" i="31"/>
  <c r="F17" i="31"/>
  <c r="H16" i="31"/>
  <c r="F16" i="31"/>
  <c r="H15" i="31"/>
  <c r="F15" i="31"/>
  <c r="H14" i="31"/>
  <c r="F14" i="31"/>
  <c r="H13" i="31"/>
  <c r="F13" i="31"/>
  <c r="H12" i="31"/>
  <c r="F12" i="31"/>
  <c r="G98" i="30"/>
  <c r="G97" i="30"/>
  <c r="G96" i="30"/>
  <c r="I96" i="30" s="1"/>
  <c r="J96" i="30" s="1"/>
  <c r="G94" i="30"/>
  <c r="G92" i="30"/>
  <c r="I92" i="30" s="1"/>
  <c r="J92" i="30" s="1"/>
  <c r="G91" i="30"/>
  <c r="I91" i="30" s="1"/>
  <c r="J91" i="30" s="1"/>
  <c r="G90" i="30"/>
  <c r="I90" i="30" s="1"/>
  <c r="J90" i="30" s="1"/>
  <c r="G89" i="30"/>
  <c r="I89" i="30" s="1"/>
  <c r="J89" i="30" s="1"/>
  <c r="G88" i="30"/>
  <c r="G87" i="30"/>
  <c r="I87" i="30" s="1"/>
  <c r="J87" i="30" s="1"/>
  <c r="G84" i="30"/>
  <c r="I84" i="30" s="1"/>
  <c r="J84" i="30" s="1"/>
  <c r="G83" i="30"/>
  <c r="G82" i="30"/>
  <c r="G85" i="30"/>
  <c r="I85" i="30" s="1"/>
  <c r="J85" i="30" s="1"/>
  <c r="G86" i="30"/>
  <c r="I86" i="30" s="1"/>
  <c r="J86" i="30" s="1"/>
  <c r="G80" i="30"/>
  <c r="G79" i="30"/>
  <c r="I79" i="30" s="1"/>
  <c r="J79" i="30" s="1"/>
  <c r="G78" i="30"/>
  <c r="I78" i="30" s="1"/>
  <c r="J78" i="30" s="1"/>
  <c r="G77" i="30"/>
  <c r="I77" i="30" s="1"/>
  <c r="J77" i="30" s="1"/>
  <c r="G81" i="30"/>
  <c r="G76" i="30"/>
  <c r="I76" i="30" s="1"/>
  <c r="J76" i="30" s="1"/>
  <c r="G75" i="30"/>
  <c r="G73" i="30"/>
  <c r="G72" i="30"/>
  <c r="I72" i="30" s="1"/>
  <c r="J72" i="30" s="1"/>
  <c r="G71" i="30"/>
  <c r="I71" i="30" s="1"/>
  <c r="J71" i="30" s="1"/>
  <c r="G70" i="30"/>
  <c r="I70" i="30" s="1"/>
  <c r="J70" i="30" s="1"/>
  <c r="G69" i="30"/>
  <c r="I69" i="30" s="1"/>
  <c r="J69" i="30" s="1"/>
  <c r="G68" i="30"/>
  <c r="I68" i="30" s="1"/>
  <c r="J68" i="30" s="1"/>
  <c r="G67" i="30"/>
  <c r="I67" i="30" s="1"/>
  <c r="J67" i="30" s="1"/>
  <c r="G66" i="30"/>
  <c r="G65" i="30"/>
  <c r="G64" i="30"/>
  <c r="I64" i="30" s="1"/>
  <c r="J64" i="30" s="1"/>
  <c r="G63" i="30"/>
  <c r="G62" i="30"/>
  <c r="G61" i="30"/>
  <c r="I61" i="30" s="1"/>
  <c r="J61" i="30" s="1"/>
  <c r="G60" i="30"/>
  <c r="I60" i="30" s="1"/>
  <c r="J60" i="30" s="1"/>
  <c r="G59" i="30"/>
  <c r="G58" i="30"/>
  <c r="I58" i="30" s="1"/>
  <c r="J58" i="30" s="1"/>
  <c r="G57" i="30"/>
  <c r="I57" i="30" s="1"/>
  <c r="J57" i="30" s="1"/>
  <c r="G56" i="30"/>
  <c r="I56" i="30" s="1"/>
  <c r="J56" i="30" s="1"/>
  <c r="G54" i="30"/>
  <c r="I54" i="30" s="1"/>
  <c r="J54" i="30" s="1"/>
  <c r="G52" i="30"/>
  <c r="I52" i="30" s="1"/>
  <c r="J52" i="30" s="1"/>
  <c r="G51" i="30"/>
  <c r="I51" i="30" s="1"/>
  <c r="J51" i="30" s="1"/>
  <c r="G50" i="30"/>
  <c r="G49" i="30"/>
  <c r="G48" i="30"/>
  <c r="I48" i="30" s="1"/>
  <c r="J48" i="30" s="1"/>
  <c r="G47" i="30"/>
  <c r="G45" i="30"/>
  <c r="I45" i="30" s="1"/>
  <c r="J45" i="30" s="1"/>
  <c r="G44" i="30"/>
  <c r="G43" i="30"/>
  <c r="G42" i="30"/>
  <c r="I42" i="30" s="1"/>
  <c r="J42" i="30" s="1"/>
  <c r="G41" i="30"/>
  <c r="I41" i="30" s="1"/>
  <c r="J41" i="30" s="1"/>
  <c r="G40" i="30"/>
  <c r="I40" i="30" s="1"/>
  <c r="J40" i="30" s="1"/>
  <c r="G39" i="30"/>
  <c r="I39" i="30" s="1"/>
  <c r="J39" i="30" s="1"/>
  <c r="G38" i="30"/>
  <c r="I38" i="30" s="1"/>
  <c r="J38" i="30" s="1"/>
  <c r="G37" i="30"/>
  <c r="I37" i="30" s="1"/>
  <c r="J37" i="30" s="1"/>
  <c r="G36" i="30"/>
  <c r="I36" i="30" s="1"/>
  <c r="J36" i="30" s="1"/>
  <c r="G35" i="30"/>
  <c r="G34" i="30"/>
  <c r="I34" i="30" s="1"/>
  <c r="J34" i="30" s="1"/>
  <c r="G33" i="30"/>
  <c r="G32" i="30"/>
  <c r="G31" i="30"/>
  <c r="I31" i="30" s="1"/>
  <c r="J31" i="30" s="1"/>
  <c r="G30" i="30"/>
  <c r="I30" i="30" s="1"/>
  <c r="J30" i="30" s="1"/>
  <c r="G29" i="30"/>
  <c r="I29" i="30" s="1"/>
  <c r="J29" i="30" s="1"/>
  <c r="G28" i="30"/>
  <c r="G26" i="30"/>
  <c r="G25" i="30"/>
  <c r="G24" i="30"/>
  <c r="I24" i="30" s="1"/>
  <c r="J24" i="30" s="1"/>
  <c r="G23" i="30"/>
  <c r="I23" i="30" s="1"/>
  <c r="J23" i="30" s="1"/>
  <c r="G21" i="30"/>
  <c r="I21" i="30" s="1"/>
  <c r="J21" i="30" s="1"/>
  <c r="G20" i="30"/>
  <c r="I20" i="30" s="1"/>
  <c r="J20" i="30" s="1"/>
  <c r="G18" i="30"/>
  <c r="I18" i="30" s="1"/>
  <c r="J18" i="30" s="1"/>
  <c r="G17" i="30"/>
  <c r="I17" i="30" s="1"/>
  <c r="J17" i="30" s="1"/>
  <c r="G16" i="30"/>
  <c r="I16" i="30" s="1"/>
  <c r="J16" i="30" s="1"/>
  <c r="G15" i="30"/>
  <c r="I15" i="30" s="1"/>
  <c r="J15" i="30" s="1"/>
  <c r="G14" i="30"/>
  <c r="I14" i="30" s="1"/>
  <c r="J14" i="30" s="1"/>
  <c r="G13" i="30"/>
  <c r="G12" i="30"/>
  <c r="I12" i="30" s="1"/>
  <c r="J12" i="30" s="1"/>
  <c r="G10" i="30"/>
  <c r="I10" i="30" s="1"/>
  <c r="J10" i="30" s="1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1" i="29"/>
  <c r="G10" i="29"/>
  <c r="C139" i="26"/>
  <c r="D127" i="26"/>
  <c r="C112" i="26"/>
  <c r="C102" i="26"/>
  <c r="C101" i="26"/>
  <c r="C100" i="26"/>
  <c r="C99" i="26"/>
  <c r="C97" i="26"/>
  <c r="C87" i="26"/>
  <c r="C84" i="26"/>
  <c r="C82" i="26"/>
  <c r="D66" i="26"/>
  <c r="D65" i="26"/>
  <c r="D64" i="26"/>
  <c r="C62" i="26"/>
  <c r="D62" i="26" s="1"/>
  <c r="D63" i="26" s="1"/>
  <c r="D28" i="26"/>
  <c r="D25" i="26"/>
  <c r="C14" i="26"/>
  <c r="D23" i="26" s="1"/>
  <c r="D29" i="26" s="1"/>
  <c r="D85" i="26" s="1"/>
  <c r="C139" i="25"/>
  <c r="C112" i="25"/>
  <c r="C102" i="25"/>
  <c r="C101" i="25"/>
  <c r="C100" i="25"/>
  <c r="C99" i="25"/>
  <c r="C97" i="25"/>
  <c r="C103" i="25" s="1"/>
  <c r="C87" i="25"/>
  <c r="C84" i="25"/>
  <c r="C82" i="25"/>
  <c r="C83" i="25" s="1"/>
  <c r="D66" i="25"/>
  <c r="D65" i="25"/>
  <c r="D64" i="25"/>
  <c r="C62" i="25"/>
  <c r="D62" i="25" s="1"/>
  <c r="D63" i="25" s="1"/>
  <c r="C49" i="25"/>
  <c r="C55" i="25" s="1"/>
  <c r="C86" i="25" s="1"/>
  <c r="D28" i="25"/>
  <c r="D25" i="25"/>
  <c r="C14" i="25"/>
  <c r="D23" i="25" s="1"/>
  <c r="C139" i="23"/>
  <c r="D127" i="23"/>
  <c r="C112" i="23"/>
  <c r="C102" i="23"/>
  <c r="C101" i="23"/>
  <c r="C100" i="23"/>
  <c r="C99" i="23"/>
  <c r="C103" i="23"/>
  <c r="C97" i="23"/>
  <c r="C87" i="23"/>
  <c r="C84" i="23"/>
  <c r="C82" i="23"/>
  <c r="D66" i="23"/>
  <c r="D65" i="23"/>
  <c r="D64" i="23"/>
  <c r="C62" i="23"/>
  <c r="D62" i="23" s="1"/>
  <c r="D63" i="23" s="1"/>
  <c r="D28" i="23"/>
  <c r="D25" i="23"/>
  <c r="C14" i="23"/>
  <c r="D23" i="23" s="1"/>
  <c r="C139" i="21"/>
  <c r="C112" i="21"/>
  <c r="C102" i="21"/>
  <c r="C101" i="21"/>
  <c r="C100" i="21"/>
  <c r="C99" i="21"/>
  <c r="C97" i="21"/>
  <c r="C103" i="21" s="1"/>
  <c r="C87" i="21"/>
  <c r="C84" i="21"/>
  <c r="C83" i="21"/>
  <c r="C82" i="21"/>
  <c r="D66" i="21"/>
  <c r="D65" i="21"/>
  <c r="D64" i="21"/>
  <c r="C62" i="21"/>
  <c r="D62" i="21" s="1"/>
  <c r="D63" i="21" s="1"/>
  <c r="D28" i="21"/>
  <c r="D25" i="21"/>
  <c r="C14" i="21"/>
  <c r="D23" i="21" s="1"/>
  <c r="C139" i="20"/>
  <c r="D127" i="20"/>
  <c r="C112" i="20"/>
  <c r="C102" i="20"/>
  <c r="C101" i="20"/>
  <c r="C100" i="20"/>
  <c r="C99" i="20"/>
  <c r="C97" i="20"/>
  <c r="C87" i="20"/>
  <c r="C84" i="20"/>
  <c r="C82" i="20"/>
  <c r="D66" i="20"/>
  <c r="D65" i="20"/>
  <c r="D64" i="20"/>
  <c r="C62" i="20"/>
  <c r="D62" i="20" s="1"/>
  <c r="D63" i="20" s="1"/>
  <c r="C61" i="20"/>
  <c r="D28" i="20"/>
  <c r="C14" i="20"/>
  <c r="D23" i="20" s="1"/>
  <c r="C139" i="19"/>
  <c r="D127" i="19"/>
  <c r="C112" i="19"/>
  <c r="C102" i="19"/>
  <c r="C101" i="19"/>
  <c r="C100" i="19"/>
  <c r="C99" i="19"/>
  <c r="C97" i="19"/>
  <c r="C87" i="19"/>
  <c r="C84" i="19"/>
  <c r="C82" i="19"/>
  <c r="C83" i="19" s="1"/>
  <c r="D66" i="19"/>
  <c r="D65" i="19"/>
  <c r="D64" i="19"/>
  <c r="C62" i="19"/>
  <c r="D62" i="19" s="1"/>
  <c r="D63" i="19" s="1"/>
  <c r="C61" i="19"/>
  <c r="D25" i="19"/>
  <c r="C14" i="19"/>
  <c r="D23" i="19" s="1"/>
  <c r="C139" i="17"/>
  <c r="D127" i="17"/>
  <c r="C112" i="17"/>
  <c r="C102" i="17"/>
  <c r="C101" i="17"/>
  <c r="C100" i="17"/>
  <c r="C99" i="17"/>
  <c r="C97" i="17"/>
  <c r="C87" i="17"/>
  <c r="C84" i="17"/>
  <c r="C82" i="17"/>
  <c r="D66" i="17"/>
  <c r="D65" i="17"/>
  <c r="D64" i="17"/>
  <c r="C62" i="17"/>
  <c r="D62" i="17" s="1"/>
  <c r="D63" i="17" s="1"/>
  <c r="C61" i="17"/>
  <c r="D25" i="17"/>
  <c r="C14" i="17"/>
  <c r="D23" i="17" s="1"/>
  <c r="C139" i="16"/>
  <c r="D127" i="16"/>
  <c r="C112" i="16"/>
  <c r="C102" i="16"/>
  <c r="C101" i="16"/>
  <c r="C100" i="16"/>
  <c r="C99" i="16"/>
  <c r="C97" i="16"/>
  <c r="C87" i="16"/>
  <c r="C84" i="16"/>
  <c r="C83" i="16"/>
  <c r="C82" i="16"/>
  <c r="D66" i="16"/>
  <c r="D65" i="16"/>
  <c r="D64" i="16"/>
  <c r="C62" i="16"/>
  <c r="D62" i="16" s="1"/>
  <c r="D63" i="16" s="1"/>
  <c r="C61" i="16"/>
  <c r="C49" i="16"/>
  <c r="C55" i="16" s="1"/>
  <c r="D28" i="16"/>
  <c r="D25" i="16"/>
  <c r="C14" i="16"/>
  <c r="D23" i="16" s="1"/>
  <c r="C139" i="15"/>
  <c r="C112" i="15"/>
  <c r="C102" i="15"/>
  <c r="C101" i="15"/>
  <c r="C100" i="15"/>
  <c r="C99" i="15"/>
  <c r="C97" i="15"/>
  <c r="C87" i="15"/>
  <c r="C84" i="15"/>
  <c r="C82" i="15"/>
  <c r="D66" i="15"/>
  <c r="D65" i="15"/>
  <c r="D64" i="15"/>
  <c r="C62" i="15"/>
  <c r="D62" i="15" s="1"/>
  <c r="D63" i="15" s="1"/>
  <c r="D28" i="15"/>
  <c r="D25" i="15"/>
  <c r="C14" i="15"/>
  <c r="D23" i="15" s="1"/>
  <c r="C139" i="14"/>
  <c r="D127" i="14"/>
  <c r="C112" i="14"/>
  <c r="C102" i="14"/>
  <c r="C101" i="14"/>
  <c r="C100" i="14"/>
  <c r="C99" i="14"/>
  <c r="C97" i="14"/>
  <c r="C84" i="14"/>
  <c r="C82" i="14"/>
  <c r="C83" i="14" s="1"/>
  <c r="D66" i="14"/>
  <c r="D65" i="14"/>
  <c r="D64" i="14"/>
  <c r="C62" i="14"/>
  <c r="D62" i="14" s="1"/>
  <c r="D63" i="14" s="1"/>
  <c r="C49" i="14"/>
  <c r="C55" i="14" s="1"/>
  <c r="D28" i="14"/>
  <c r="D25" i="14"/>
  <c r="C14" i="14"/>
  <c r="D23" i="14" s="1"/>
  <c r="C139" i="13"/>
  <c r="C112" i="13"/>
  <c r="C102" i="13"/>
  <c r="C101" i="13"/>
  <c r="C100" i="13"/>
  <c r="C99" i="13"/>
  <c r="C97" i="13"/>
  <c r="C87" i="13"/>
  <c r="C84" i="13"/>
  <c r="C82" i="13"/>
  <c r="D66" i="13"/>
  <c r="D65" i="13"/>
  <c r="D64" i="13"/>
  <c r="C62" i="13"/>
  <c r="D62" i="13" s="1"/>
  <c r="D63" i="13" s="1"/>
  <c r="C49" i="13"/>
  <c r="C55" i="13" s="1"/>
  <c r="C86" i="13" s="1"/>
  <c r="D28" i="13"/>
  <c r="D25" i="13"/>
  <c r="C14" i="13"/>
  <c r="D23" i="13" s="1"/>
  <c r="C139" i="11"/>
  <c r="D127" i="11"/>
  <c r="C112" i="11"/>
  <c r="C102" i="11"/>
  <c r="C101" i="11"/>
  <c r="C103" i="11" s="1"/>
  <c r="C100" i="11"/>
  <c r="C99" i="11"/>
  <c r="C97" i="11"/>
  <c r="C87" i="11"/>
  <c r="C84" i="11"/>
  <c r="C82" i="11"/>
  <c r="D66" i="11"/>
  <c r="D65" i="11"/>
  <c r="D64" i="11"/>
  <c r="C62" i="11"/>
  <c r="D62" i="11" s="1"/>
  <c r="D63" i="11" s="1"/>
  <c r="C49" i="11"/>
  <c r="C55" i="11" s="1"/>
  <c r="D25" i="11"/>
  <c r="C14" i="11"/>
  <c r="D23" i="11" s="1"/>
  <c r="C139" i="10"/>
  <c r="D127" i="10"/>
  <c r="C112" i="10"/>
  <c r="C102" i="10"/>
  <c r="C101" i="10"/>
  <c r="C100" i="10"/>
  <c r="C99" i="10"/>
  <c r="C97" i="10"/>
  <c r="C87" i="10"/>
  <c r="C84" i="10"/>
  <c r="C82" i="10"/>
  <c r="D66" i="10"/>
  <c r="D65" i="10"/>
  <c r="D64" i="10"/>
  <c r="C62" i="10"/>
  <c r="D62" i="10" s="1"/>
  <c r="D28" i="10"/>
  <c r="D25" i="10"/>
  <c r="C14" i="10"/>
  <c r="D23" i="10" s="1"/>
  <c r="C139" i="9"/>
  <c r="D127" i="9"/>
  <c r="C112" i="9"/>
  <c r="C102" i="9"/>
  <c r="C101" i="9"/>
  <c r="C100" i="9"/>
  <c r="C99" i="9"/>
  <c r="C97" i="9"/>
  <c r="C87" i="9"/>
  <c r="C84" i="9"/>
  <c r="C82" i="9"/>
  <c r="C83" i="9" s="1"/>
  <c r="D66" i="9"/>
  <c r="D65" i="9"/>
  <c r="D64" i="9"/>
  <c r="C62" i="9"/>
  <c r="D62" i="9" s="1"/>
  <c r="D63" i="9" s="1"/>
  <c r="D28" i="9"/>
  <c r="D25" i="9"/>
  <c r="C14" i="9"/>
  <c r="D23" i="9" s="1"/>
  <c r="C139" i="8"/>
  <c r="D127" i="8"/>
  <c r="C112" i="8"/>
  <c r="C102" i="8"/>
  <c r="C101" i="8"/>
  <c r="C100" i="8"/>
  <c r="C99" i="8"/>
  <c r="C97" i="8"/>
  <c r="C87" i="8"/>
  <c r="C84" i="8"/>
  <c r="C82" i="8"/>
  <c r="C83" i="8" s="1"/>
  <c r="D66" i="8"/>
  <c r="D65" i="8"/>
  <c r="D64" i="8"/>
  <c r="C62" i="8"/>
  <c r="D62" i="8" s="1"/>
  <c r="D63" i="8" s="1"/>
  <c r="D28" i="8"/>
  <c r="D25" i="8"/>
  <c r="C14" i="8"/>
  <c r="D23" i="8" s="1"/>
  <c r="C139" i="7"/>
  <c r="C112" i="7"/>
  <c r="C102" i="7"/>
  <c r="C101" i="7"/>
  <c r="C100" i="7"/>
  <c r="C99" i="7"/>
  <c r="C97" i="7"/>
  <c r="C87" i="7"/>
  <c r="C84" i="7"/>
  <c r="C82" i="7"/>
  <c r="D66" i="7"/>
  <c r="D65" i="7"/>
  <c r="D64" i="7"/>
  <c r="C62" i="7"/>
  <c r="D62" i="7" s="1"/>
  <c r="D63" i="7" s="1"/>
  <c r="C49" i="7"/>
  <c r="D28" i="7"/>
  <c r="D25" i="7"/>
  <c r="C14" i="7"/>
  <c r="D23" i="7" s="1"/>
  <c r="C139" i="5"/>
  <c r="C112" i="5"/>
  <c r="C102" i="5"/>
  <c r="C101" i="5"/>
  <c r="C100" i="5"/>
  <c r="C99" i="5"/>
  <c r="C97" i="5"/>
  <c r="C84" i="5"/>
  <c r="C82" i="5"/>
  <c r="C83" i="5" s="1"/>
  <c r="D66" i="5"/>
  <c r="D65" i="5"/>
  <c r="D64" i="5"/>
  <c r="C62" i="5"/>
  <c r="D62" i="5" s="1"/>
  <c r="D63" i="5" s="1"/>
  <c r="D25" i="5"/>
  <c r="C14" i="5"/>
  <c r="D23" i="5" s="1"/>
  <c r="C139" i="4"/>
  <c r="C112" i="4"/>
  <c r="C102" i="4"/>
  <c r="C101" i="4"/>
  <c r="C100" i="4"/>
  <c r="C99" i="4"/>
  <c r="C97" i="4"/>
  <c r="C84" i="4"/>
  <c r="C82" i="4"/>
  <c r="D66" i="4"/>
  <c r="D65" i="4"/>
  <c r="D64" i="4"/>
  <c r="C62" i="4"/>
  <c r="D62" i="4" s="1"/>
  <c r="D63" i="4" s="1"/>
  <c r="C49" i="4"/>
  <c r="C55" i="4" s="1"/>
  <c r="D28" i="4"/>
  <c r="D25" i="4"/>
  <c r="C14" i="4"/>
  <c r="D23" i="4" s="1"/>
  <c r="C61" i="26"/>
  <c r="C61" i="25"/>
  <c r="E31" i="3"/>
  <c r="C61" i="21" s="1"/>
  <c r="C61" i="15"/>
  <c r="C61" i="14"/>
  <c r="E27" i="3"/>
  <c r="C61" i="13" s="1"/>
  <c r="C61" i="10"/>
  <c r="C61" i="9"/>
  <c r="E24" i="3"/>
  <c r="C61" i="8" s="1"/>
  <c r="C61" i="7"/>
  <c r="A3" i="3"/>
  <c r="A2" i="3"/>
  <c r="A1" i="3"/>
  <c r="R424" i="2"/>
  <c r="Q424" i="2"/>
  <c r="E42" i="1" s="1"/>
  <c r="R422" i="2"/>
  <c r="Q422" i="2" s="1"/>
  <c r="E41" i="1" s="1"/>
  <c r="R420" i="2"/>
  <c r="R418" i="2"/>
  <c r="F39" i="1" s="1"/>
  <c r="R416" i="2"/>
  <c r="R414" i="2"/>
  <c r="F37" i="1" s="1"/>
  <c r="R412" i="2"/>
  <c r="R410" i="2"/>
  <c r="R408" i="2"/>
  <c r="Q408" i="2"/>
  <c r="E34" i="1" s="1"/>
  <c r="R406" i="2"/>
  <c r="R404" i="2"/>
  <c r="F32" i="1" s="1"/>
  <c r="Q404" i="2"/>
  <c r="E32" i="1" s="1"/>
  <c r="R402" i="2"/>
  <c r="R395" i="2"/>
  <c r="Q394" i="2"/>
  <c r="M394" i="2"/>
  <c r="N394" i="2" s="1"/>
  <c r="Q393" i="2"/>
  <c r="O393" i="2"/>
  <c r="M393" i="2"/>
  <c r="Q392" i="2"/>
  <c r="M392" i="2"/>
  <c r="N392" i="2" s="1"/>
  <c r="Q391" i="2"/>
  <c r="M391" i="2"/>
  <c r="M390" i="2"/>
  <c r="N390" i="2" s="1"/>
  <c r="M389" i="2"/>
  <c r="Q388" i="2"/>
  <c r="M388" i="2"/>
  <c r="N388" i="2" s="1"/>
  <c r="Q387" i="2"/>
  <c r="M387" i="2"/>
  <c r="N386" i="2"/>
  <c r="M386" i="2"/>
  <c r="O385" i="2"/>
  <c r="M385" i="2"/>
  <c r="N384" i="2"/>
  <c r="O383" i="2" s="1"/>
  <c r="M384" i="2"/>
  <c r="M383" i="2"/>
  <c r="N382" i="2"/>
  <c r="M382" i="2"/>
  <c r="M381" i="2"/>
  <c r="N380" i="2"/>
  <c r="M380" i="2"/>
  <c r="O379" i="2"/>
  <c r="M379" i="2"/>
  <c r="Q378" i="2"/>
  <c r="N378" i="2"/>
  <c r="M378" i="2"/>
  <c r="Q377" i="2"/>
  <c r="O377" i="2"/>
  <c r="M377" i="2"/>
  <c r="E377" i="2"/>
  <c r="Q376" i="2"/>
  <c r="N376" i="2"/>
  <c r="M376" i="2"/>
  <c r="Q375" i="2"/>
  <c r="O375" i="2"/>
  <c r="M375" i="2"/>
  <c r="Q374" i="2"/>
  <c r="N374" i="2"/>
  <c r="O373" i="2" s="1"/>
  <c r="M374" i="2"/>
  <c r="Q373" i="2"/>
  <c r="M373" i="2"/>
  <c r="M372" i="2"/>
  <c r="N372" i="2" s="1"/>
  <c r="M371" i="2"/>
  <c r="R365" i="2"/>
  <c r="Q364" i="2"/>
  <c r="M364" i="2"/>
  <c r="N364" i="2" s="1"/>
  <c r="O363" i="2" s="1"/>
  <c r="Q363" i="2"/>
  <c r="M363" i="2"/>
  <c r="Q362" i="2"/>
  <c r="M362" i="2"/>
  <c r="N362" i="2" s="1"/>
  <c r="Q361" i="2"/>
  <c r="M361" i="2"/>
  <c r="N360" i="2"/>
  <c r="M360" i="2"/>
  <c r="O359" i="2"/>
  <c r="M359" i="2"/>
  <c r="Q358" i="2"/>
  <c r="M358" i="2"/>
  <c r="N358" i="2" s="1"/>
  <c r="Q357" i="2"/>
  <c r="M357" i="2"/>
  <c r="M356" i="2"/>
  <c r="N356" i="2" s="1"/>
  <c r="O355" i="2"/>
  <c r="M355" i="2"/>
  <c r="M354" i="2"/>
  <c r="N354" i="2" s="1"/>
  <c r="M353" i="2"/>
  <c r="M352" i="2"/>
  <c r="N352" i="2" s="1"/>
  <c r="M351" i="2"/>
  <c r="N350" i="2"/>
  <c r="O349" i="2" s="1"/>
  <c r="M350" i="2"/>
  <c r="M349" i="2"/>
  <c r="Q348" i="2"/>
  <c r="M348" i="2"/>
  <c r="N348" i="2" s="1"/>
  <c r="Q347" i="2"/>
  <c r="M347" i="2"/>
  <c r="E347" i="2"/>
  <c r="N346" i="2"/>
  <c r="O345" i="2" s="1"/>
  <c r="M346" i="2"/>
  <c r="M345" i="2"/>
  <c r="Q344" i="2"/>
  <c r="M344" i="2"/>
  <c r="N344" i="2" s="1"/>
  <c r="Q343" i="2"/>
  <c r="M343" i="2"/>
  <c r="N342" i="2"/>
  <c r="M342" i="2"/>
  <c r="M341" i="2"/>
  <c r="R335" i="2"/>
  <c r="Q334" i="2"/>
  <c r="N334" i="2"/>
  <c r="M334" i="2"/>
  <c r="Q333" i="2"/>
  <c r="M333" i="2"/>
  <c r="Q332" i="2"/>
  <c r="M332" i="2"/>
  <c r="N332" i="2" s="1"/>
  <c r="Q331" i="2"/>
  <c r="M331" i="2"/>
  <c r="M330" i="2"/>
  <c r="N330" i="2" s="1"/>
  <c r="O329" i="2"/>
  <c r="M329" i="2"/>
  <c r="Q328" i="2"/>
  <c r="N328" i="2"/>
  <c r="M328" i="2"/>
  <c r="Q327" i="2"/>
  <c r="M327" i="2"/>
  <c r="M326" i="2"/>
  <c r="N326" i="2" s="1"/>
  <c r="M325" i="2"/>
  <c r="N324" i="2"/>
  <c r="O323" i="2" s="1"/>
  <c r="M324" i="2"/>
  <c r="M323" i="2"/>
  <c r="M322" i="2"/>
  <c r="N322" i="2" s="1"/>
  <c r="M321" i="2"/>
  <c r="M320" i="2"/>
  <c r="N320" i="2" s="1"/>
  <c r="M319" i="2"/>
  <c r="Q318" i="2"/>
  <c r="N318" i="2"/>
  <c r="M318" i="2"/>
  <c r="Q317" i="2"/>
  <c r="M317" i="2"/>
  <c r="E317" i="2"/>
  <c r="M316" i="2"/>
  <c r="N316" i="2" s="1"/>
  <c r="M315" i="2"/>
  <c r="Q314" i="2"/>
  <c r="M314" i="2"/>
  <c r="N314" i="2" s="1"/>
  <c r="Q313" i="2"/>
  <c r="M313" i="2"/>
  <c r="N312" i="2"/>
  <c r="M312" i="2"/>
  <c r="M311" i="2"/>
  <c r="R305" i="2"/>
  <c r="Q304" i="2"/>
  <c r="M304" i="2"/>
  <c r="N304" i="2" s="1"/>
  <c r="Q303" i="2"/>
  <c r="M303" i="2"/>
  <c r="Q302" i="2"/>
  <c r="N302" i="2"/>
  <c r="M302" i="2"/>
  <c r="Q301" i="2"/>
  <c r="O301" i="2"/>
  <c r="M301" i="2"/>
  <c r="N300" i="2"/>
  <c r="M300" i="2"/>
  <c r="M299" i="2"/>
  <c r="Q298" i="2"/>
  <c r="M298" i="2"/>
  <c r="N298" i="2" s="1"/>
  <c r="Q297" i="2"/>
  <c r="O297" i="2"/>
  <c r="M297" i="2"/>
  <c r="M296" i="2"/>
  <c r="N296" i="2" s="1"/>
  <c r="O295" i="2"/>
  <c r="M295" i="2"/>
  <c r="M294" i="2"/>
  <c r="N294" i="2" s="1"/>
  <c r="M293" i="2"/>
  <c r="M292" i="2"/>
  <c r="N292" i="2" s="1"/>
  <c r="M291" i="2"/>
  <c r="M290" i="2"/>
  <c r="N290" i="2" s="1"/>
  <c r="M289" i="2"/>
  <c r="Q288" i="2"/>
  <c r="N288" i="2"/>
  <c r="M288" i="2"/>
  <c r="Q287" i="2"/>
  <c r="O287" i="2"/>
  <c r="M287" i="2"/>
  <c r="E287" i="2"/>
  <c r="M286" i="2"/>
  <c r="N286" i="2" s="1"/>
  <c r="M285" i="2"/>
  <c r="Q284" i="2"/>
  <c r="N284" i="2"/>
  <c r="M284" i="2"/>
  <c r="Q283" i="2"/>
  <c r="M283" i="2"/>
  <c r="N282" i="2"/>
  <c r="M282" i="2"/>
  <c r="O281" i="2"/>
  <c r="M281" i="2"/>
  <c r="R275" i="2"/>
  <c r="Q274" i="2"/>
  <c r="M274" i="2"/>
  <c r="N274" i="2" s="1"/>
  <c r="Q273" i="2"/>
  <c r="M273" i="2"/>
  <c r="Q272" i="2"/>
  <c r="M272" i="2"/>
  <c r="N272" i="2" s="1"/>
  <c r="Q271" i="2"/>
  <c r="M271" i="2"/>
  <c r="N270" i="2"/>
  <c r="M270" i="2"/>
  <c r="M269" i="2"/>
  <c r="Q268" i="2"/>
  <c r="N268" i="2"/>
  <c r="M268" i="2"/>
  <c r="Q267" i="2"/>
  <c r="O267" i="2"/>
  <c r="M267" i="2"/>
  <c r="N266" i="2"/>
  <c r="M266" i="2"/>
  <c r="O265" i="2"/>
  <c r="M265" i="2"/>
  <c r="N264" i="2"/>
  <c r="O263" i="2" s="1"/>
  <c r="M264" i="2"/>
  <c r="M263" i="2"/>
  <c r="M262" i="2"/>
  <c r="N262" i="2" s="1"/>
  <c r="O261" i="2"/>
  <c r="M261" i="2"/>
  <c r="N260" i="2"/>
  <c r="O259" i="2" s="1"/>
  <c r="M260" i="2"/>
  <c r="M259" i="2"/>
  <c r="Q258" i="2"/>
  <c r="N258" i="2"/>
  <c r="M258" i="2"/>
  <c r="Q257" i="2"/>
  <c r="O257" i="2"/>
  <c r="M257" i="2"/>
  <c r="E257" i="2"/>
  <c r="Q256" i="2"/>
  <c r="N256" i="2"/>
  <c r="O255" i="2" s="1"/>
  <c r="M256" i="2"/>
  <c r="Q255" i="2"/>
  <c r="M255" i="2"/>
  <c r="Q254" i="2"/>
  <c r="N254" i="2"/>
  <c r="M254" i="2"/>
  <c r="Q253" i="2"/>
  <c r="O253" i="2"/>
  <c r="M253" i="2"/>
  <c r="M252" i="2"/>
  <c r="N252" i="2" s="1"/>
  <c r="O251" i="2" s="1"/>
  <c r="M251" i="2"/>
  <c r="R245" i="2"/>
  <c r="Q244" i="2"/>
  <c r="M244" i="2"/>
  <c r="N244" i="2" s="1"/>
  <c r="Q243" i="2"/>
  <c r="M243" i="2"/>
  <c r="Q242" i="2"/>
  <c r="N242" i="2"/>
  <c r="O241" i="2" s="1"/>
  <c r="M242" i="2"/>
  <c r="Q241" i="2"/>
  <c r="M241" i="2"/>
  <c r="N240" i="2"/>
  <c r="O239" i="2" s="1"/>
  <c r="M240" i="2"/>
  <c r="M239" i="2"/>
  <c r="Q238" i="2"/>
  <c r="M238" i="2"/>
  <c r="N238" i="2" s="1"/>
  <c r="Q237" i="2"/>
  <c r="M237" i="2"/>
  <c r="N236" i="2"/>
  <c r="O235" i="2" s="1"/>
  <c r="M236" i="2"/>
  <c r="M235" i="2"/>
  <c r="M234" i="2"/>
  <c r="N234" i="2" s="1"/>
  <c r="M233" i="2"/>
  <c r="N232" i="2"/>
  <c r="O231" i="2" s="1"/>
  <c r="M232" i="2"/>
  <c r="M231" i="2"/>
  <c r="N230" i="2"/>
  <c r="O229" i="2" s="1"/>
  <c r="M230" i="2"/>
  <c r="M229" i="2"/>
  <c r="Q228" i="2"/>
  <c r="M228" i="2"/>
  <c r="N228" i="2" s="1"/>
  <c r="Q227" i="2"/>
  <c r="O227" i="2"/>
  <c r="M227" i="2"/>
  <c r="E227" i="2"/>
  <c r="Q226" i="2"/>
  <c r="M226" i="2"/>
  <c r="N226" i="2" s="1"/>
  <c r="Q225" i="2"/>
  <c r="M225" i="2"/>
  <c r="Q224" i="2"/>
  <c r="N224" i="2"/>
  <c r="M224" i="2"/>
  <c r="Q223" i="2"/>
  <c r="O223" i="2"/>
  <c r="M223" i="2"/>
  <c r="M222" i="2"/>
  <c r="N222" i="2" s="1"/>
  <c r="M221" i="2"/>
  <c r="R215" i="2"/>
  <c r="Q214" i="2"/>
  <c r="N214" i="2"/>
  <c r="O213" i="2" s="1"/>
  <c r="M214" i="2"/>
  <c r="Q213" i="2"/>
  <c r="M213" i="2"/>
  <c r="Q212" i="2"/>
  <c r="N212" i="2"/>
  <c r="M212" i="2"/>
  <c r="Q211" i="2"/>
  <c r="M211" i="2"/>
  <c r="M210" i="2"/>
  <c r="N210" i="2" s="1"/>
  <c r="O209" i="2" s="1"/>
  <c r="M209" i="2"/>
  <c r="Q208" i="2"/>
  <c r="N208" i="2"/>
  <c r="O207" i="2" s="1"/>
  <c r="M208" i="2"/>
  <c r="Q207" i="2"/>
  <c r="M207" i="2"/>
  <c r="N206" i="2"/>
  <c r="M206" i="2"/>
  <c r="O205" i="2"/>
  <c r="M205" i="2"/>
  <c r="M204" i="2"/>
  <c r="N204" i="2" s="1"/>
  <c r="O203" i="2" s="1"/>
  <c r="M203" i="2"/>
  <c r="N202" i="2"/>
  <c r="O201" i="2" s="1"/>
  <c r="M202" i="2"/>
  <c r="M201" i="2"/>
  <c r="M200" i="2"/>
  <c r="N200" i="2" s="1"/>
  <c r="M199" i="2"/>
  <c r="Q198" i="2"/>
  <c r="M198" i="2"/>
  <c r="N198" i="2" s="1"/>
  <c r="Q197" i="2"/>
  <c r="M197" i="2"/>
  <c r="E197" i="2"/>
  <c r="Q196" i="2"/>
  <c r="M196" i="2"/>
  <c r="N196" i="2" s="1"/>
  <c r="Q195" i="2"/>
  <c r="M195" i="2"/>
  <c r="Q194" i="2"/>
  <c r="N194" i="2"/>
  <c r="O193" i="2" s="1"/>
  <c r="M194" i="2"/>
  <c r="Q193" i="2"/>
  <c r="M193" i="2"/>
  <c r="M192" i="2"/>
  <c r="N192" i="2" s="1"/>
  <c r="M191" i="2"/>
  <c r="R185" i="2"/>
  <c r="Q184" i="2"/>
  <c r="M184" i="2"/>
  <c r="N184" i="2" s="1"/>
  <c r="Q183" i="2"/>
  <c r="O183" i="2"/>
  <c r="M183" i="2"/>
  <c r="Q182" i="2"/>
  <c r="M182" i="2"/>
  <c r="N182" i="2" s="1"/>
  <c r="Q181" i="2"/>
  <c r="M181" i="2"/>
  <c r="M180" i="2"/>
  <c r="N180" i="2" s="1"/>
  <c r="M179" i="2"/>
  <c r="Q178" i="2"/>
  <c r="M178" i="2"/>
  <c r="N178" i="2" s="1"/>
  <c r="Q177" i="2"/>
  <c r="M177" i="2"/>
  <c r="M176" i="2"/>
  <c r="N176" i="2" s="1"/>
  <c r="M175" i="2"/>
  <c r="M174" i="2"/>
  <c r="N174" i="2" s="1"/>
  <c r="O173" i="2"/>
  <c r="M173" i="2"/>
  <c r="N172" i="2"/>
  <c r="O171" i="2" s="1"/>
  <c r="M172" i="2"/>
  <c r="M171" i="2"/>
  <c r="M170" i="2"/>
  <c r="N170" i="2" s="1"/>
  <c r="O169" i="2"/>
  <c r="M169" i="2"/>
  <c r="Q168" i="2"/>
  <c r="M168" i="2"/>
  <c r="N168" i="2" s="1"/>
  <c r="E168" i="2"/>
  <c r="Q167" i="2"/>
  <c r="M167" i="2"/>
  <c r="E167" i="2"/>
  <c r="Q166" i="2"/>
  <c r="N166" i="2"/>
  <c r="O165" i="2" s="1"/>
  <c r="M166" i="2"/>
  <c r="Q165" i="2"/>
  <c r="M165" i="2"/>
  <c r="Q164" i="2"/>
  <c r="N164" i="2"/>
  <c r="O163" i="2" s="1"/>
  <c r="M164" i="2"/>
  <c r="Q163" i="2"/>
  <c r="M163" i="2"/>
  <c r="N162" i="2"/>
  <c r="O161" i="2" s="1"/>
  <c r="M162" i="2"/>
  <c r="M161" i="2"/>
  <c r="R155" i="2"/>
  <c r="Q154" i="2"/>
  <c r="N154" i="2"/>
  <c r="O153" i="2" s="1"/>
  <c r="M154" i="2"/>
  <c r="Q153" i="2"/>
  <c r="M153" i="2"/>
  <c r="Q152" i="2"/>
  <c r="N152" i="2"/>
  <c r="O151" i="2" s="1"/>
  <c r="M152" i="2"/>
  <c r="Q151" i="2"/>
  <c r="M151" i="2"/>
  <c r="M150" i="2"/>
  <c r="N150" i="2" s="1"/>
  <c r="M149" i="2"/>
  <c r="Q148" i="2"/>
  <c r="N148" i="2"/>
  <c r="M148" i="2"/>
  <c r="Q147" i="2"/>
  <c r="M147" i="2"/>
  <c r="N146" i="2"/>
  <c r="M146" i="2"/>
  <c r="M145" i="2"/>
  <c r="M144" i="2"/>
  <c r="N144" i="2" s="1"/>
  <c r="M143" i="2"/>
  <c r="N142" i="2"/>
  <c r="M142" i="2"/>
  <c r="O141" i="2"/>
  <c r="M141" i="2"/>
  <c r="M140" i="2"/>
  <c r="N140" i="2" s="1"/>
  <c r="M139" i="2"/>
  <c r="Q138" i="2"/>
  <c r="N138" i="2"/>
  <c r="O137" i="2" s="1"/>
  <c r="M138" i="2"/>
  <c r="Q137" i="2"/>
  <c r="M137" i="2"/>
  <c r="E137" i="2"/>
  <c r="N136" i="2"/>
  <c r="O135" i="2" s="1"/>
  <c r="M136" i="2"/>
  <c r="M135" i="2"/>
  <c r="Q134" i="2"/>
  <c r="M134" i="2"/>
  <c r="N134" i="2" s="1"/>
  <c r="Q133" i="2"/>
  <c r="O133" i="2"/>
  <c r="M133" i="2"/>
  <c r="N132" i="2"/>
  <c r="M132" i="2"/>
  <c r="M131" i="2"/>
  <c r="R125" i="2"/>
  <c r="Q124" i="2"/>
  <c r="M124" i="2"/>
  <c r="N124" i="2" s="1"/>
  <c r="Q123" i="2"/>
  <c r="M123" i="2"/>
  <c r="Q122" i="2"/>
  <c r="M122" i="2"/>
  <c r="N122" i="2" s="1"/>
  <c r="Q121" i="2"/>
  <c r="M121" i="2"/>
  <c r="M120" i="2"/>
  <c r="N120" i="2" s="1"/>
  <c r="M119" i="2"/>
  <c r="Q118" i="2"/>
  <c r="N118" i="2"/>
  <c r="M118" i="2"/>
  <c r="Q117" i="2"/>
  <c r="M117" i="2"/>
  <c r="M116" i="2"/>
  <c r="N116" i="2" s="1"/>
  <c r="O115" i="2"/>
  <c r="M115" i="2"/>
  <c r="N114" i="2"/>
  <c r="M114" i="2"/>
  <c r="O113" i="2"/>
  <c r="M113" i="2"/>
  <c r="M112" i="2"/>
  <c r="N112" i="2" s="1"/>
  <c r="O111" i="2"/>
  <c r="M111" i="2"/>
  <c r="M110" i="2"/>
  <c r="N110" i="2" s="1"/>
  <c r="O109" i="2"/>
  <c r="M109" i="2"/>
  <c r="Q108" i="2"/>
  <c r="M108" i="2"/>
  <c r="N108" i="2" s="1"/>
  <c r="Q107" i="2"/>
  <c r="O107" i="2"/>
  <c r="M107" i="2"/>
  <c r="E107" i="2"/>
  <c r="M106" i="2"/>
  <c r="N106" i="2" s="1"/>
  <c r="M105" i="2"/>
  <c r="Q104" i="2"/>
  <c r="N104" i="2"/>
  <c r="M104" i="2"/>
  <c r="Q103" i="2"/>
  <c r="M103" i="2"/>
  <c r="M102" i="2"/>
  <c r="N102" i="2" s="1"/>
  <c r="M101" i="2"/>
  <c r="R95" i="2"/>
  <c r="N95" i="2"/>
  <c r="Q94" i="2"/>
  <c r="N94" i="2"/>
  <c r="M94" i="2"/>
  <c r="Q93" i="2"/>
  <c r="O93" i="2"/>
  <c r="M93" i="2"/>
  <c r="Q92" i="2"/>
  <c r="M92" i="2"/>
  <c r="N92" i="2" s="1"/>
  <c r="Q91" i="2"/>
  <c r="O91" i="2"/>
  <c r="M91" i="2"/>
  <c r="N90" i="2"/>
  <c r="M90" i="2"/>
  <c r="O89" i="2"/>
  <c r="M89" i="2"/>
  <c r="Q88" i="2"/>
  <c r="N88" i="2"/>
  <c r="O87" i="2" s="1"/>
  <c r="M88" i="2"/>
  <c r="Q87" i="2"/>
  <c r="M87" i="2"/>
  <c r="M86" i="2"/>
  <c r="N86" i="2" s="1"/>
  <c r="O85" i="2"/>
  <c r="M85" i="2"/>
  <c r="P84" i="2"/>
  <c r="N84" i="2"/>
  <c r="O83" i="2" s="1"/>
  <c r="M84" i="2"/>
  <c r="M83" i="2"/>
  <c r="M82" i="2"/>
  <c r="N82" i="2" s="1"/>
  <c r="O81" i="2"/>
  <c r="M81" i="2"/>
  <c r="M80" i="2"/>
  <c r="N80" i="2" s="1"/>
  <c r="M79" i="2"/>
  <c r="Q78" i="2"/>
  <c r="N78" i="2"/>
  <c r="M78" i="2"/>
  <c r="Q77" i="2"/>
  <c r="O77" i="2"/>
  <c r="M77" i="2"/>
  <c r="E77" i="2"/>
  <c r="M76" i="2"/>
  <c r="N76" i="2" s="1"/>
  <c r="M75" i="2"/>
  <c r="Q74" i="2"/>
  <c r="N74" i="2"/>
  <c r="M74" i="2"/>
  <c r="Q73" i="2"/>
  <c r="O73" i="2"/>
  <c r="M73" i="2"/>
  <c r="M72" i="2"/>
  <c r="N72" i="2" s="1"/>
  <c r="M71" i="2"/>
  <c r="R65" i="2"/>
  <c r="Q64" i="2"/>
  <c r="N64" i="2"/>
  <c r="M64" i="2"/>
  <c r="Q63" i="2"/>
  <c r="M63" i="2"/>
  <c r="Q62" i="2"/>
  <c r="M62" i="2"/>
  <c r="N62" i="2" s="1"/>
  <c r="Q61" i="2"/>
  <c r="M61" i="2"/>
  <c r="N60" i="2"/>
  <c r="M60" i="2"/>
  <c r="O59" i="2"/>
  <c r="M59" i="2"/>
  <c r="Q58" i="2"/>
  <c r="M58" i="2"/>
  <c r="N58" i="2" s="1"/>
  <c r="Q57" i="2"/>
  <c r="M57" i="2"/>
  <c r="M56" i="2"/>
  <c r="N56" i="2" s="1"/>
  <c r="M55" i="2"/>
  <c r="M54" i="2"/>
  <c r="N54" i="2" s="1"/>
  <c r="M53" i="2"/>
  <c r="N52" i="2"/>
  <c r="O51" i="2" s="1"/>
  <c r="M52" i="2"/>
  <c r="M51" i="2"/>
  <c r="M50" i="2"/>
  <c r="N50" i="2" s="1"/>
  <c r="M49" i="2"/>
  <c r="Q48" i="2"/>
  <c r="N48" i="2"/>
  <c r="M48" i="2"/>
  <c r="E48" i="2"/>
  <c r="Q47" i="2"/>
  <c r="M47" i="2"/>
  <c r="E47" i="2"/>
  <c r="M46" i="2"/>
  <c r="N46" i="2" s="1"/>
  <c r="M45" i="2"/>
  <c r="Q44" i="2"/>
  <c r="M44" i="2"/>
  <c r="N44" i="2" s="1"/>
  <c r="Q43" i="2"/>
  <c r="M43" i="2"/>
  <c r="N42" i="2"/>
  <c r="M42" i="2"/>
  <c r="O41" i="2"/>
  <c r="M41" i="2"/>
  <c r="R35" i="2"/>
  <c r="Q34" i="2"/>
  <c r="N34" i="2"/>
  <c r="M34" i="2"/>
  <c r="Q33" i="2"/>
  <c r="O33" i="2"/>
  <c r="M33" i="2"/>
  <c r="Q32" i="2"/>
  <c r="M32" i="2"/>
  <c r="N32" i="2" s="1"/>
  <c r="Q31" i="2"/>
  <c r="M31" i="2"/>
  <c r="M30" i="2"/>
  <c r="N30" i="2" s="1"/>
  <c r="O29" i="2"/>
  <c r="M29" i="2"/>
  <c r="Q28" i="2"/>
  <c r="M28" i="2"/>
  <c r="N28" i="2" s="1"/>
  <c r="Q27" i="2"/>
  <c r="M27" i="2"/>
  <c r="N26" i="2"/>
  <c r="M26" i="2"/>
  <c r="O25" i="2"/>
  <c r="M25" i="2"/>
  <c r="N24" i="2"/>
  <c r="O23" i="2" s="1"/>
  <c r="M24" i="2"/>
  <c r="M23" i="2"/>
  <c r="M22" i="2"/>
  <c r="N22" i="2" s="1"/>
  <c r="M21" i="2"/>
  <c r="N20" i="2"/>
  <c r="M20" i="2"/>
  <c r="E20" i="2"/>
  <c r="M19" i="2"/>
  <c r="Q18" i="2"/>
  <c r="N18" i="2"/>
  <c r="O17" i="2" s="1"/>
  <c r="M18" i="2"/>
  <c r="E18" i="2"/>
  <c r="Q17" i="2"/>
  <c r="M17" i="2"/>
  <c r="E17" i="2"/>
  <c r="M16" i="2"/>
  <c r="N16" i="2" s="1"/>
  <c r="M15" i="2"/>
  <c r="E15" i="2"/>
  <c r="Q14" i="2"/>
  <c r="N14" i="2"/>
  <c r="M14" i="2"/>
  <c r="Q13" i="2"/>
  <c r="O13" i="2"/>
  <c r="M13" i="2"/>
  <c r="N12" i="2"/>
  <c r="M12" i="2"/>
  <c r="M11" i="2"/>
  <c r="B5" i="2"/>
  <c r="F42" i="1"/>
  <c r="F41" i="1"/>
  <c r="F40" i="1"/>
  <c r="F36" i="1"/>
  <c r="F35" i="1"/>
  <c r="F34" i="1"/>
  <c r="F33" i="1"/>
  <c r="F31" i="1"/>
  <c r="F27" i="1"/>
  <c r="H25" i="31" l="1"/>
  <c r="F37" i="31" s="1"/>
  <c r="H37" i="31" s="1"/>
  <c r="I25" i="30"/>
  <c r="J25" i="30" s="1"/>
  <c r="I94" i="30"/>
  <c r="J94" i="30" s="1"/>
  <c r="I80" i="30"/>
  <c r="J80" i="30" s="1"/>
  <c r="I59" i="30"/>
  <c r="J59" i="30" s="1"/>
  <c r="I98" i="30"/>
  <c r="J98" i="30" s="1"/>
  <c r="I44" i="30"/>
  <c r="J44" i="30" s="1"/>
  <c r="I47" i="30"/>
  <c r="J47" i="30" s="1"/>
  <c r="I50" i="30"/>
  <c r="J50" i="30" s="1"/>
  <c r="I73" i="30"/>
  <c r="J73" i="30" s="1"/>
  <c r="C136" i="17"/>
  <c r="C140" i="17" s="1"/>
  <c r="C136" i="13"/>
  <c r="C140" i="13" s="1"/>
  <c r="C136" i="14"/>
  <c r="C140" i="14" s="1"/>
  <c r="C136" i="16"/>
  <c r="C140" i="16" s="1"/>
  <c r="C103" i="17"/>
  <c r="C136" i="21"/>
  <c r="C140" i="21" s="1"/>
  <c r="C136" i="20"/>
  <c r="C140" i="20" s="1"/>
  <c r="C104" i="25"/>
  <c r="C105" i="25" s="1"/>
  <c r="C136" i="10"/>
  <c r="C140" i="10" s="1"/>
  <c r="C136" i="8"/>
  <c r="C140" i="8" s="1"/>
  <c r="C136" i="7"/>
  <c r="C140" i="7" s="1"/>
  <c r="C136" i="23"/>
  <c r="C140" i="23" s="1"/>
  <c r="C103" i="13"/>
  <c r="C104" i="13" s="1"/>
  <c r="C136" i="11"/>
  <c r="C140" i="11" s="1"/>
  <c r="C136" i="9"/>
  <c r="C140" i="9" s="1"/>
  <c r="C136" i="26"/>
  <c r="C140" i="26" s="1"/>
  <c r="C103" i="9"/>
  <c r="C136" i="5"/>
  <c r="C140" i="5" s="1"/>
  <c r="C136" i="4"/>
  <c r="C140" i="4" s="1"/>
  <c r="C136" i="25"/>
  <c r="C140" i="25" s="1"/>
  <c r="C136" i="19"/>
  <c r="C140" i="19" s="1"/>
  <c r="C136" i="15"/>
  <c r="C140" i="15" s="1"/>
  <c r="C61" i="23"/>
  <c r="D61" i="23" s="1"/>
  <c r="D67" i="23" s="1"/>
  <c r="D75" i="23" s="1"/>
  <c r="D61" i="20"/>
  <c r="D67" i="20" s="1"/>
  <c r="D75" i="20" s="1"/>
  <c r="D61" i="10"/>
  <c r="D29" i="9"/>
  <c r="D83" i="9" s="1"/>
  <c r="D29" i="4"/>
  <c r="D102" i="4" s="1"/>
  <c r="D29" i="5"/>
  <c r="D146" i="5" s="1"/>
  <c r="D29" i="8"/>
  <c r="D98" i="8" s="1"/>
  <c r="D29" i="14"/>
  <c r="D111" i="14" s="1"/>
  <c r="D112" i="14" s="1"/>
  <c r="D119" i="14" s="1"/>
  <c r="D29" i="20"/>
  <c r="D111" i="20" s="1"/>
  <c r="D112" i="20" s="1"/>
  <c r="D119" i="20" s="1"/>
  <c r="D61" i="14"/>
  <c r="D67" i="14" s="1"/>
  <c r="D75" i="14" s="1"/>
  <c r="D87" i="20"/>
  <c r="D29" i="15"/>
  <c r="D38" i="15" s="1"/>
  <c r="D29" i="16"/>
  <c r="D37" i="16" s="1"/>
  <c r="D61" i="9"/>
  <c r="D67" i="9" s="1"/>
  <c r="D75" i="9" s="1"/>
  <c r="D29" i="17"/>
  <c r="D87" i="17" s="1"/>
  <c r="D29" i="19"/>
  <c r="D98" i="19" s="1"/>
  <c r="D99" i="8"/>
  <c r="D101" i="14"/>
  <c r="D29" i="7"/>
  <c r="D102" i="7" s="1"/>
  <c r="D29" i="13"/>
  <c r="D146" i="13" s="1"/>
  <c r="D29" i="25"/>
  <c r="D97" i="25" s="1"/>
  <c r="D29" i="21"/>
  <c r="D85" i="21" s="1"/>
  <c r="D29" i="23"/>
  <c r="D37" i="23" s="1"/>
  <c r="D29" i="10"/>
  <c r="D84" i="10" s="1"/>
  <c r="D61" i="15"/>
  <c r="D67" i="15" s="1"/>
  <c r="D75" i="15" s="1"/>
  <c r="D61" i="21"/>
  <c r="D67" i="21" s="1"/>
  <c r="D75" i="21" s="1"/>
  <c r="D61" i="7"/>
  <c r="D67" i="7" s="1"/>
  <c r="D75" i="7" s="1"/>
  <c r="D61" i="16"/>
  <c r="D67" i="16" s="1"/>
  <c r="D75" i="16" s="1"/>
  <c r="D61" i="25"/>
  <c r="D67" i="25" s="1"/>
  <c r="D75" i="25" s="1"/>
  <c r="D61" i="13"/>
  <c r="D67" i="13" s="1"/>
  <c r="D75" i="13" s="1"/>
  <c r="O303" i="2"/>
  <c r="O15" i="2"/>
  <c r="O53" i="2"/>
  <c r="P314" i="2"/>
  <c r="N335" i="2"/>
  <c r="P324" i="2" s="1"/>
  <c r="O313" i="2"/>
  <c r="O353" i="2"/>
  <c r="O197" i="2"/>
  <c r="O225" i="2"/>
  <c r="O343" i="2"/>
  <c r="O103" i="2"/>
  <c r="P176" i="2"/>
  <c r="P348" i="2"/>
  <c r="O347" i="2"/>
  <c r="P390" i="2"/>
  <c r="O389" i="2"/>
  <c r="O61" i="2"/>
  <c r="P22" i="2"/>
  <c r="O21" i="2"/>
  <c r="P76" i="2"/>
  <c r="P326" i="2"/>
  <c r="O325" i="2"/>
  <c r="O333" i="2"/>
  <c r="P334" i="2"/>
  <c r="Q418" i="2"/>
  <c r="E39" i="1" s="1"/>
  <c r="P168" i="2"/>
  <c r="O167" i="2"/>
  <c r="O381" i="2"/>
  <c r="O361" i="2"/>
  <c r="O211" i="2"/>
  <c r="P394" i="2"/>
  <c r="O45" i="2"/>
  <c r="O55" i="2"/>
  <c r="P88" i="2"/>
  <c r="P78" i="2"/>
  <c r="P206" i="2"/>
  <c r="P320" i="2"/>
  <c r="O319" i="2"/>
  <c r="C103" i="5"/>
  <c r="P242" i="2"/>
  <c r="C103" i="4"/>
  <c r="O27" i="2"/>
  <c r="P28" i="2"/>
  <c r="P332" i="2"/>
  <c r="O331" i="2"/>
  <c r="P74" i="2"/>
  <c r="N125" i="2"/>
  <c r="P124" i="2" s="1"/>
  <c r="O101" i="2"/>
  <c r="P102" i="2"/>
  <c r="P238" i="2"/>
  <c r="O237" i="2"/>
  <c r="O321" i="2"/>
  <c r="P322" i="2"/>
  <c r="O19" i="2"/>
  <c r="N185" i="2"/>
  <c r="O357" i="2"/>
  <c r="O285" i="2"/>
  <c r="N305" i="2"/>
  <c r="P282" i="2" s="1"/>
  <c r="O63" i="2"/>
  <c r="O175" i="2"/>
  <c r="C83" i="4"/>
  <c r="O147" i="2"/>
  <c r="D37" i="26"/>
  <c r="D99" i="26"/>
  <c r="D97" i="26"/>
  <c r="D102" i="26"/>
  <c r="D84" i="26"/>
  <c r="D111" i="26"/>
  <c r="D112" i="26" s="1"/>
  <c r="D119" i="26" s="1"/>
  <c r="D38" i="26"/>
  <c r="D146" i="26"/>
  <c r="O271" i="2"/>
  <c r="N155" i="2"/>
  <c r="P150" i="2" s="1"/>
  <c r="O131" i="2"/>
  <c r="O195" i="2"/>
  <c r="C104" i="11"/>
  <c r="C105" i="11" s="1"/>
  <c r="O47" i="2"/>
  <c r="P184" i="2"/>
  <c r="O75" i="2"/>
  <c r="O119" i="2"/>
  <c r="O149" i="2"/>
  <c r="N395" i="2"/>
  <c r="P372" i="2" s="1"/>
  <c r="O371" i="2"/>
  <c r="D63" i="10"/>
  <c r="C103" i="16"/>
  <c r="N215" i="2"/>
  <c r="P192" i="2"/>
  <c r="O191" i="2"/>
  <c r="P86" i="2"/>
  <c r="O291" i="2"/>
  <c r="P72" i="2"/>
  <c r="O71" i="2"/>
  <c r="O105" i="2"/>
  <c r="O199" i="2"/>
  <c r="O269" i="2"/>
  <c r="O299" i="2"/>
  <c r="P328" i="2"/>
  <c r="O327" i="2"/>
  <c r="O43" i="2"/>
  <c r="N65" i="2"/>
  <c r="P42" i="2" s="1"/>
  <c r="O49" i="2"/>
  <c r="O121" i="2"/>
  <c r="O57" i="2"/>
  <c r="O31" i="2"/>
  <c r="P164" i="2"/>
  <c r="O283" i="2"/>
  <c r="O305" i="2" s="1"/>
  <c r="P80" i="2"/>
  <c r="O79" i="2"/>
  <c r="P94" i="2"/>
  <c r="O179" i="2"/>
  <c r="P180" i="2"/>
  <c r="O221" i="2"/>
  <c r="N245" i="2"/>
  <c r="P374" i="2"/>
  <c r="N35" i="2"/>
  <c r="O11" i="2"/>
  <c r="O181" i="2"/>
  <c r="P182" i="2"/>
  <c r="C103" i="15"/>
  <c r="I81" i="30"/>
  <c r="J81" i="30" s="1"/>
  <c r="I32" i="30"/>
  <c r="J32" i="30" s="1"/>
  <c r="I43" i="30"/>
  <c r="J43" i="30" s="1"/>
  <c r="P210" i="2"/>
  <c r="O293" i="2"/>
  <c r="O387" i="2"/>
  <c r="P388" i="2"/>
  <c r="C103" i="8"/>
  <c r="I26" i="30"/>
  <c r="J26" i="30" s="1"/>
  <c r="I33" i="30"/>
  <c r="J33" i="30" s="1"/>
  <c r="I97" i="30"/>
  <c r="J97" i="30" s="1"/>
  <c r="O143" i="2"/>
  <c r="O243" i="2"/>
  <c r="P244" i="2"/>
  <c r="R426" i="2"/>
  <c r="P90" i="2"/>
  <c r="C83" i="10"/>
  <c r="D87" i="26"/>
  <c r="I83" i="30"/>
  <c r="J83" i="30" s="1"/>
  <c r="O315" i="2"/>
  <c r="P316" i="2"/>
  <c r="O233" i="2"/>
  <c r="P234" i="2"/>
  <c r="P256" i="2"/>
  <c r="P170" i="2"/>
  <c r="P92" i="2"/>
  <c r="O123" i="2"/>
  <c r="I62" i="30"/>
  <c r="J62" i="30" s="1"/>
  <c r="C83" i="15"/>
  <c r="C103" i="19"/>
  <c r="O117" i="2"/>
  <c r="O139" i="2"/>
  <c r="P352" i="2"/>
  <c r="O351" i="2"/>
  <c r="P18" i="2"/>
  <c r="P208" i="2"/>
  <c r="O273" i="2"/>
  <c r="O145" i="2"/>
  <c r="P330" i="2"/>
  <c r="N365" i="2"/>
  <c r="P364" i="2" s="1"/>
  <c r="O341" i="2"/>
  <c r="O391" i="2"/>
  <c r="P392" i="2"/>
  <c r="C83" i="11"/>
  <c r="O289" i="2"/>
  <c r="P82" i="2"/>
  <c r="P162" i="2"/>
  <c r="N275" i="2"/>
  <c r="P272" i="2" s="1"/>
  <c r="P342" i="2"/>
  <c r="P376" i="2"/>
  <c r="D101" i="26"/>
  <c r="C103" i="26"/>
  <c r="P202" i="2"/>
  <c r="P224" i="2"/>
  <c r="O317" i="2"/>
  <c r="P318" i="2"/>
  <c r="C55" i="7"/>
  <c r="C86" i="7" s="1"/>
  <c r="C103" i="7"/>
  <c r="D29" i="11"/>
  <c r="D84" i="11" s="1"/>
  <c r="C61" i="4"/>
  <c r="D61" i="4" s="1"/>
  <c r="D67" i="4" s="1"/>
  <c r="D75" i="4" s="1"/>
  <c r="C61" i="5"/>
  <c r="D61" i="5" s="1"/>
  <c r="D67" i="5" s="1"/>
  <c r="D75" i="5" s="1"/>
  <c r="O177" i="2"/>
  <c r="P178" i="2"/>
  <c r="P312" i="2"/>
  <c r="O311" i="2"/>
  <c r="D61" i="8"/>
  <c r="D67" i="8" s="1"/>
  <c r="D75" i="8" s="1"/>
  <c r="C83" i="23"/>
  <c r="C83" i="26"/>
  <c r="D83" i="26" s="1"/>
  <c r="D82" i="26"/>
  <c r="C87" i="4"/>
  <c r="C86" i="4"/>
  <c r="D61" i="17"/>
  <c r="D67" i="17" s="1"/>
  <c r="D75" i="17" s="1"/>
  <c r="P174" i="2"/>
  <c r="P346" i="2"/>
  <c r="C61" i="11"/>
  <c r="D61" i="11" s="1"/>
  <c r="D67" i="11" s="1"/>
  <c r="D75" i="11" s="1"/>
  <c r="C87" i="5"/>
  <c r="C83" i="7"/>
  <c r="C103" i="14"/>
  <c r="F38" i="1"/>
  <c r="F43" i="1" s="1"/>
  <c r="C103" i="10"/>
  <c r="C83" i="13"/>
  <c r="C103" i="20"/>
  <c r="I66" i="30"/>
  <c r="J66" i="30" s="1"/>
  <c r="C86" i="14"/>
  <c r="C87" i="14"/>
  <c r="D61" i="19"/>
  <c r="D67" i="19" s="1"/>
  <c r="D75" i="19" s="1"/>
  <c r="P14" i="2"/>
  <c r="D61" i="26"/>
  <c r="D67" i="26" s="1"/>
  <c r="D75" i="26" s="1"/>
  <c r="I75" i="30"/>
  <c r="J75" i="30" s="1"/>
  <c r="C49" i="26"/>
  <c r="C49" i="20"/>
  <c r="C49" i="23"/>
  <c r="C49" i="19"/>
  <c r="C49" i="9"/>
  <c r="C49" i="21"/>
  <c r="C49" i="15"/>
  <c r="C49" i="8"/>
  <c r="C49" i="10"/>
  <c r="C49" i="5"/>
  <c r="C49" i="17"/>
  <c r="D127" i="15"/>
  <c r="D127" i="25"/>
  <c r="D127" i="4"/>
  <c r="D127" i="7"/>
  <c r="D127" i="13"/>
  <c r="D98" i="26"/>
  <c r="D127" i="5"/>
  <c r="F25" i="31"/>
  <c r="G36" i="31" s="1"/>
  <c r="H36" i="31" s="1"/>
  <c r="C86" i="11"/>
  <c r="C83" i="20"/>
  <c r="D127" i="21"/>
  <c r="C83" i="17"/>
  <c r="D100" i="26"/>
  <c r="I35" i="30"/>
  <c r="J35" i="30" s="1"/>
  <c r="I49" i="30"/>
  <c r="J49" i="30" s="1"/>
  <c r="I63" i="30"/>
  <c r="J63" i="30" s="1"/>
  <c r="C86" i="16"/>
  <c r="C88" i="16" s="1"/>
  <c r="C88" i="25"/>
  <c r="I65" i="30"/>
  <c r="J65" i="30" s="1"/>
  <c r="I28" i="30"/>
  <c r="J28" i="30" s="1"/>
  <c r="I88" i="30"/>
  <c r="J88" i="30" s="1"/>
  <c r="I13" i="30"/>
  <c r="I82" i="30"/>
  <c r="J82" i="30" s="1"/>
  <c r="D102" i="5" l="1"/>
  <c r="D83" i="5"/>
  <c r="D111" i="4"/>
  <c r="D112" i="4" s="1"/>
  <c r="D119" i="4" s="1"/>
  <c r="D146" i="4"/>
  <c r="D85" i="5"/>
  <c r="D99" i="5"/>
  <c r="D97" i="4"/>
  <c r="D87" i="5"/>
  <c r="D85" i="4"/>
  <c r="D99" i="4"/>
  <c r="H39" i="31"/>
  <c r="D83" i="16"/>
  <c r="D146" i="16"/>
  <c r="D37" i="9"/>
  <c r="D111" i="9"/>
  <c r="D112" i="9" s="1"/>
  <c r="D119" i="9" s="1"/>
  <c r="D85" i="9"/>
  <c r="D87" i="9"/>
  <c r="D146" i="9"/>
  <c r="D102" i="9"/>
  <c r="D38" i="9"/>
  <c r="D97" i="9"/>
  <c r="D99" i="9"/>
  <c r="D101" i="7"/>
  <c r="D98" i="9"/>
  <c r="D84" i="16"/>
  <c r="D82" i="5"/>
  <c r="D97" i="5"/>
  <c r="D84" i="9"/>
  <c r="D82" i="9"/>
  <c r="D100" i="20"/>
  <c r="D101" i="9"/>
  <c r="D37" i="20"/>
  <c r="D100" i="5"/>
  <c r="D86" i="4"/>
  <c r="D87" i="4"/>
  <c r="D67" i="10"/>
  <c r="D75" i="10" s="1"/>
  <c r="D84" i="4"/>
  <c r="D83" i="4"/>
  <c r="D82" i="14"/>
  <c r="D38" i="5"/>
  <c r="D111" i="5"/>
  <c r="D112" i="5" s="1"/>
  <c r="D119" i="5" s="1"/>
  <c r="D101" i="4"/>
  <c r="D98" i="14"/>
  <c r="D101" i="5"/>
  <c r="D37" i="4"/>
  <c r="D38" i="4"/>
  <c r="D100" i="9"/>
  <c r="D98" i="4"/>
  <c r="D84" i="5"/>
  <c r="D101" i="8"/>
  <c r="D85" i="8"/>
  <c r="D146" i="14"/>
  <c r="D102" i="14"/>
  <c r="D98" i="5"/>
  <c r="D37" i="14"/>
  <c r="D38" i="14"/>
  <c r="D39" i="14" s="1"/>
  <c r="D83" i="8"/>
  <c r="D97" i="14"/>
  <c r="D101" i="19"/>
  <c r="D100" i="4"/>
  <c r="D82" i="4"/>
  <c r="C88" i="4"/>
  <c r="D82" i="8"/>
  <c r="D102" i="8"/>
  <c r="D37" i="5"/>
  <c r="D146" i="15"/>
  <c r="D86" i="14"/>
  <c r="D146" i="8"/>
  <c r="D83" i="14"/>
  <c r="D97" i="8"/>
  <c r="D97" i="15"/>
  <c r="D84" i="8"/>
  <c r="D37" i="8"/>
  <c r="C88" i="14"/>
  <c r="D111" i="8"/>
  <c r="D112" i="8" s="1"/>
  <c r="D119" i="8" s="1"/>
  <c r="D38" i="8"/>
  <c r="D100" i="8"/>
  <c r="D87" i="8"/>
  <c r="D99" i="14"/>
  <c r="D100" i="14"/>
  <c r="D85" i="14"/>
  <c r="D84" i="19"/>
  <c r="D101" i="25"/>
  <c r="D85" i="20"/>
  <c r="D98" i="20"/>
  <c r="D82" i="20"/>
  <c r="D100" i="19"/>
  <c r="D38" i="20"/>
  <c r="D87" i="14"/>
  <c r="D102" i="15"/>
  <c r="D85" i="25"/>
  <c r="D101" i="20"/>
  <c r="D85" i="7"/>
  <c r="D146" i="20"/>
  <c r="D82" i="15"/>
  <c r="D102" i="20"/>
  <c r="D37" i="17"/>
  <c r="D84" i="14"/>
  <c r="D82" i="17"/>
  <c r="D102" i="21"/>
  <c r="D98" i="15"/>
  <c r="D97" i="16"/>
  <c r="D100" i="23"/>
  <c r="D84" i="15"/>
  <c r="D86" i="11"/>
  <c r="D100" i="16"/>
  <c r="D111" i="15"/>
  <c r="D112" i="15" s="1"/>
  <c r="D119" i="15" s="1"/>
  <c r="D111" i="16"/>
  <c r="D112" i="16" s="1"/>
  <c r="D119" i="16" s="1"/>
  <c r="D87" i="25"/>
  <c r="D98" i="23"/>
  <c r="D100" i="15"/>
  <c r="D99" i="25"/>
  <c r="D83" i="15"/>
  <c r="D38" i="10"/>
  <c r="D82" i="25"/>
  <c r="D102" i="16"/>
  <c r="D111" i="21"/>
  <c r="D112" i="21" s="1"/>
  <c r="D119" i="21" s="1"/>
  <c r="D82" i="21"/>
  <c r="D85" i="17"/>
  <c r="D84" i="21"/>
  <c r="D111" i="23"/>
  <c r="D112" i="23" s="1"/>
  <c r="D119" i="23" s="1"/>
  <c r="D99" i="15"/>
  <c r="D99" i="23"/>
  <c r="D83" i="11"/>
  <c r="D37" i="10"/>
  <c r="D87" i="15"/>
  <c r="D100" i="10"/>
  <c r="D111" i="17"/>
  <c r="D112" i="17" s="1"/>
  <c r="D119" i="17" s="1"/>
  <c r="D85" i="15"/>
  <c r="D99" i="16"/>
  <c r="D98" i="16"/>
  <c r="D98" i="21"/>
  <c r="D98" i="17"/>
  <c r="D87" i="16"/>
  <c r="D38" i="23"/>
  <c r="D39" i="23" s="1"/>
  <c r="D73" i="23" s="1"/>
  <c r="D98" i="25"/>
  <c r="D101" i="15"/>
  <c r="D38" i="25"/>
  <c r="D85" i="16"/>
  <c r="D97" i="10"/>
  <c r="D37" i="15"/>
  <c r="D39" i="15" s="1"/>
  <c r="D73" i="15" s="1"/>
  <c r="D84" i="25"/>
  <c r="D37" i="25"/>
  <c r="D83" i="23"/>
  <c r="D111" i="25"/>
  <c r="D112" i="25" s="1"/>
  <c r="D119" i="25" s="1"/>
  <c r="D38" i="16"/>
  <c r="D39" i="16" s="1"/>
  <c r="D73" i="16" s="1"/>
  <c r="D82" i="16"/>
  <c r="D99" i="20"/>
  <c r="D97" i="20"/>
  <c r="D84" i="20"/>
  <c r="D82" i="13"/>
  <c r="D38" i="19"/>
  <c r="D111" i="19"/>
  <c r="D112" i="19" s="1"/>
  <c r="D119" i="19" s="1"/>
  <c r="D97" i="21"/>
  <c r="D87" i="11"/>
  <c r="D84" i="7"/>
  <c r="D101" i="13"/>
  <c r="D85" i="19"/>
  <c r="D85" i="23"/>
  <c r="D97" i="13"/>
  <c r="D99" i="13"/>
  <c r="D101" i="23"/>
  <c r="D98" i="7"/>
  <c r="D99" i="7"/>
  <c r="D83" i="19"/>
  <c r="D87" i="23"/>
  <c r="D98" i="13"/>
  <c r="D101" i="21"/>
  <c r="D97" i="19"/>
  <c r="D84" i="23"/>
  <c r="D87" i="13"/>
  <c r="D83" i="21"/>
  <c r="D146" i="19"/>
  <c r="D99" i="21"/>
  <c r="D100" i="17"/>
  <c r="D86" i="13"/>
  <c r="D111" i="7"/>
  <c r="D112" i="7" s="1"/>
  <c r="D119" i="7" s="1"/>
  <c r="D38" i="13"/>
  <c r="D82" i="7"/>
  <c r="D146" i="21"/>
  <c r="D87" i="19"/>
  <c r="D84" i="17"/>
  <c r="D100" i="21"/>
  <c r="D38" i="17"/>
  <c r="D85" i="13"/>
  <c r="D83" i="7"/>
  <c r="D97" i="7"/>
  <c r="D111" i="13"/>
  <c r="D112" i="13" s="1"/>
  <c r="D119" i="13" s="1"/>
  <c r="D104" i="13"/>
  <c r="D82" i="10"/>
  <c r="D83" i="13"/>
  <c r="D97" i="17"/>
  <c r="D99" i="19"/>
  <c r="D37" i="21"/>
  <c r="D102" i="17"/>
  <c r="D82" i="19"/>
  <c r="D101" i="16"/>
  <c r="D100" i="13"/>
  <c r="D102" i="23"/>
  <c r="D82" i="23"/>
  <c r="D37" i="19"/>
  <c r="D87" i="7"/>
  <c r="D102" i="19"/>
  <c r="D86" i="16"/>
  <c r="D101" i="17"/>
  <c r="D99" i="17"/>
  <c r="D38" i="21"/>
  <c r="D146" i="17"/>
  <c r="D87" i="21"/>
  <c r="D104" i="25"/>
  <c r="D37" i="13"/>
  <c r="D102" i="13"/>
  <c r="D97" i="23"/>
  <c r="D100" i="25"/>
  <c r="D146" i="23"/>
  <c r="D86" i="25"/>
  <c r="D102" i="25"/>
  <c r="D83" i="25"/>
  <c r="D84" i="13"/>
  <c r="D146" i="7"/>
  <c r="D37" i="7"/>
  <c r="D38" i="7"/>
  <c r="D100" i="7"/>
  <c r="D146" i="25"/>
  <c r="D83" i="10"/>
  <c r="D85" i="10"/>
  <c r="D102" i="10"/>
  <c r="D87" i="10"/>
  <c r="D146" i="10"/>
  <c r="D99" i="10"/>
  <c r="D98" i="10"/>
  <c r="D39" i="26"/>
  <c r="D73" i="26" s="1"/>
  <c r="D101" i="10"/>
  <c r="D111" i="10"/>
  <c r="D112" i="10" s="1"/>
  <c r="D119" i="10" s="1"/>
  <c r="D126" i="9"/>
  <c r="D126" i="21"/>
  <c r="D126" i="16"/>
  <c r="D126" i="5"/>
  <c r="D126" i="13"/>
  <c r="D126" i="4"/>
  <c r="D126" i="15"/>
  <c r="D126" i="8"/>
  <c r="D126" i="26"/>
  <c r="D126" i="10"/>
  <c r="D126" i="20"/>
  <c r="D128" i="20" s="1"/>
  <c r="D150" i="20" s="1"/>
  <c r="D126" i="14"/>
  <c r="D126" i="11"/>
  <c r="D126" i="7"/>
  <c r="D126" i="25"/>
  <c r="D126" i="23"/>
  <c r="D126" i="19"/>
  <c r="D126" i="17"/>
  <c r="P297" i="2"/>
  <c r="S297" i="2" s="1"/>
  <c r="P301" i="2"/>
  <c r="S301" i="2" s="1"/>
  <c r="P295" i="2"/>
  <c r="S295" i="2" s="1"/>
  <c r="P281" i="2"/>
  <c r="S281" i="2" s="1"/>
  <c r="P287" i="2"/>
  <c r="S287" i="2" s="1"/>
  <c r="D43" i="31"/>
  <c r="D42" i="31"/>
  <c r="D86" i="7"/>
  <c r="C88" i="7"/>
  <c r="C55" i="17"/>
  <c r="D83" i="20"/>
  <c r="O35" i="2"/>
  <c r="P299" i="2"/>
  <c r="S299" i="2" s="1"/>
  <c r="P120" i="2"/>
  <c r="P286" i="2"/>
  <c r="P333" i="2"/>
  <c r="S333" i="2" s="1"/>
  <c r="J13" i="30"/>
  <c r="J99" i="30" s="1"/>
  <c r="I99" i="30"/>
  <c r="C55" i="10"/>
  <c r="C86" i="10" s="1"/>
  <c r="P350" i="2"/>
  <c r="P24" i="2"/>
  <c r="P12" i="2"/>
  <c r="P26" i="2"/>
  <c r="D101" i="11"/>
  <c r="P300" i="2"/>
  <c r="P214" i="2"/>
  <c r="P194" i="2"/>
  <c r="P56" i="2"/>
  <c r="P325" i="2"/>
  <c r="S325" i="2" s="1"/>
  <c r="O215" i="2"/>
  <c r="P191" i="2" s="1"/>
  <c r="S191" i="2" s="1"/>
  <c r="P104" i="2"/>
  <c r="P252" i="2"/>
  <c r="P293" i="2"/>
  <c r="S293" i="2" s="1"/>
  <c r="P118" i="2"/>
  <c r="P243" i="2"/>
  <c r="S243" i="2" s="1"/>
  <c r="P147" i="2"/>
  <c r="S147" i="2" s="1"/>
  <c r="P46" i="2"/>
  <c r="P228" i="2"/>
  <c r="P236" i="2"/>
  <c r="P230" i="2"/>
  <c r="P344" i="2"/>
  <c r="C55" i="9"/>
  <c r="D97" i="11"/>
  <c r="O245" i="2"/>
  <c r="P233" i="2" s="1"/>
  <c r="S233" i="2" s="1"/>
  <c r="P48" i="2"/>
  <c r="P225" i="2"/>
  <c r="S225" i="2" s="1"/>
  <c r="P145" i="2"/>
  <c r="S145" i="2" s="1"/>
  <c r="P31" i="2"/>
  <c r="P106" i="2"/>
  <c r="P175" i="2"/>
  <c r="S175" i="2" s="1"/>
  <c r="P166" i="2"/>
  <c r="P172" i="2"/>
  <c r="P211" i="2"/>
  <c r="S211" i="2" s="1"/>
  <c r="P198" i="2"/>
  <c r="C55" i="5"/>
  <c r="C86" i="5" s="1"/>
  <c r="P21" i="2"/>
  <c r="P116" i="2"/>
  <c r="P199" i="2"/>
  <c r="S199" i="2" s="1"/>
  <c r="P200" i="2"/>
  <c r="P27" i="2"/>
  <c r="P54" i="2"/>
  <c r="D85" i="11"/>
  <c r="C55" i="23"/>
  <c r="C88" i="13"/>
  <c r="P52" i="2"/>
  <c r="P32" i="2"/>
  <c r="P105" i="2"/>
  <c r="S105" i="2" s="1"/>
  <c r="O395" i="2"/>
  <c r="P387" i="2" s="1"/>
  <c r="S387" i="2" s="1"/>
  <c r="D104" i="11"/>
  <c r="P144" i="2"/>
  <c r="P212" i="2"/>
  <c r="P197" i="2"/>
  <c r="S197" i="2" s="1"/>
  <c r="P44" i="2"/>
  <c r="O125" i="2"/>
  <c r="P121" i="2" s="1"/>
  <c r="S121" i="2" s="1"/>
  <c r="P101" i="2"/>
  <c r="S101" i="2" s="1"/>
  <c r="P268" i="2"/>
  <c r="P269" i="2"/>
  <c r="S269" i="2" s="1"/>
  <c r="P148" i="2"/>
  <c r="C104" i="7"/>
  <c r="D104" i="7" s="1"/>
  <c r="C105" i="7"/>
  <c r="D103" i="26"/>
  <c r="P298" i="2"/>
  <c r="P296" i="2"/>
  <c r="P288" i="2"/>
  <c r="C55" i="8"/>
  <c r="C86" i="8" s="1"/>
  <c r="P362" i="2"/>
  <c r="P79" i="2"/>
  <c r="S79" i="2" s="1"/>
  <c r="P58" i="2"/>
  <c r="P122" i="2"/>
  <c r="P138" i="2"/>
  <c r="P382" i="2"/>
  <c r="P62" i="2"/>
  <c r="P354" i="2"/>
  <c r="P15" i="2"/>
  <c r="P64" i="2"/>
  <c r="P181" i="2"/>
  <c r="S181" i="2" s="1"/>
  <c r="P262" i="2"/>
  <c r="P264" i="2"/>
  <c r="P260" i="2"/>
  <c r="P254" i="2"/>
  <c r="P258" i="2"/>
  <c r="P266" i="2"/>
  <c r="P140" i="2"/>
  <c r="P119" i="2"/>
  <c r="S119" i="2" s="1"/>
  <c r="P139" i="2"/>
  <c r="S139" i="2" s="1"/>
  <c r="C55" i="21"/>
  <c r="P283" i="2"/>
  <c r="S283" i="2" s="1"/>
  <c r="P75" i="2"/>
  <c r="S75" i="2" s="1"/>
  <c r="P358" i="2"/>
  <c r="C55" i="19"/>
  <c r="C86" i="19" s="1"/>
  <c r="C55" i="20"/>
  <c r="C86" i="20" s="1"/>
  <c r="D86" i="20" s="1"/>
  <c r="P240" i="2"/>
  <c r="O95" i="2"/>
  <c r="P71" i="2" s="1"/>
  <c r="S71" i="2" s="1"/>
  <c r="P34" i="2"/>
  <c r="C104" i="14"/>
  <c r="D104" i="14" s="1"/>
  <c r="P177" i="2"/>
  <c r="S177" i="2" s="1"/>
  <c r="P20" i="2"/>
  <c r="P16" i="2"/>
  <c r="P60" i="2"/>
  <c r="P289" i="2"/>
  <c r="S289" i="2" s="1"/>
  <c r="C105" i="13"/>
  <c r="P290" i="2"/>
  <c r="P195" i="2"/>
  <c r="S195" i="2" s="1"/>
  <c r="P204" i="2"/>
  <c r="P319" i="2"/>
  <c r="S319" i="2" s="1"/>
  <c r="P61" i="2"/>
  <c r="S61" i="2" s="1"/>
  <c r="P134" i="2"/>
  <c r="P152" i="2"/>
  <c r="P142" i="2"/>
  <c r="P154" i="2"/>
  <c r="P136" i="2"/>
  <c r="P146" i="2"/>
  <c r="P110" i="2"/>
  <c r="P114" i="2"/>
  <c r="P285" i="2"/>
  <c r="S285" i="2" s="1"/>
  <c r="O365" i="2"/>
  <c r="P341" i="2" s="1"/>
  <c r="S341" i="2" s="1"/>
  <c r="P294" i="2"/>
  <c r="P270" i="2"/>
  <c r="P356" i="2"/>
  <c r="P360" i="2"/>
  <c r="C104" i="16"/>
  <c r="D104" i="16" s="1"/>
  <c r="P222" i="2"/>
  <c r="P226" i="2"/>
  <c r="D83" i="17"/>
  <c r="P179" i="2"/>
  <c r="S179" i="2" s="1"/>
  <c r="P384" i="2"/>
  <c r="P386" i="2"/>
  <c r="P380" i="2"/>
  <c r="C55" i="26"/>
  <c r="C86" i="26" s="1"/>
  <c r="D86" i="26" s="1"/>
  <c r="D88" i="26" s="1"/>
  <c r="D148" i="26" s="1"/>
  <c r="P271" i="2"/>
  <c r="S271" i="2" s="1"/>
  <c r="O335" i="2"/>
  <c r="P317" i="2" s="1"/>
  <c r="S317" i="2" s="1"/>
  <c r="P232" i="2"/>
  <c r="P302" i="2"/>
  <c r="P274" i="2"/>
  <c r="P112" i="2"/>
  <c r="P50" i="2"/>
  <c r="P291" i="2"/>
  <c r="S291" i="2" s="1"/>
  <c r="P30" i="2"/>
  <c r="P196" i="2"/>
  <c r="C104" i="4"/>
  <c r="D104" i="4" s="1"/>
  <c r="P303" i="2"/>
  <c r="S303" i="2" s="1"/>
  <c r="O155" i="2"/>
  <c r="P149" i="2" s="1"/>
  <c r="S149" i="2" s="1"/>
  <c r="P131" i="2"/>
  <c r="S131" i="2" s="1"/>
  <c r="P43" i="2"/>
  <c r="S43" i="2" s="1"/>
  <c r="D146" i="11"/>
  <c r="D38" i="11"/>
  <c r="D111" i="11"/>
  <c r="D112" i="11" s="1"/>
  <c r="D119" i="11" s="1"/>
  <c r="D99" i="11"/>
  <c r="D98" i="11"/>
  <c r="D37" i="11"/>
  <c r="D100" i="11"/>
  <c r="C55" i="15"/>
  <c r="C86" i="15" s="1"/>
  <c r="P108" i="2"/>
  <c r="P284" i="2"/>
  <c r="D102" i="11"/>
  <c r="P19" i="2"/>
  <c r="C88" i="11"/>
  <c r="P378" i="2"/>
  <c r="D82" i="11"/>
  <c r="P273" i="2"/>
  <c r="S273" i="2" s="1"/>
  <c r="O65" i="2"/>
  <c r="P55" i="2" s="1"/>
  <c r="S55" i="2" s="1"/>
  <c r="P49" i="2"/>
  <c r="S49" i="2" s="1"/>
  <c r="P292" i="2"/>
  <c r="P132" i="2"/>
  <c r="P63" i="2"/>
  <c r="S63" i="2" s="1"/>
  <c r="O275" i="2"/>
  <c r="O185" i="2"/>
  <c r="P304" i="2"/>
  <c r="D44" i="31" l="1"/>
  <c r="H46" i="31" s="1"/>
  <c r="H47" i="31" s="1"/>
  <c r="D39" i="9"/>
  <c r="D42" i="9" s="1"/>
  <c r="D39" i="4"/>
  <c r="D103" i="4"/>
  <c r="D103" i="5"/>
  <c r="D39" i="5"/>
  <c r="D103" i="9"/>
  <c r="D88" i="4"/>
  <c r="D148" i="4" s="1"/>
  <c r="C105" i="16"/>
  <c r="D39" i="20"/>
  <c r="D73" i="20" s="1"/>
  <c r="D39" i="8"/>
  <c r="D73" i="8" s="1"/>
  <c r="D103" i="8"/>
  <c r="D103" i="14"/>
  <c r="D105" i="14" s="1"/>
  <c r="D118" i="14" s="1"/>
  <c r="D120" i="14" s="1"/>
  <c r="D149" i="14" s="1"/>
  <c r="C104" i="20"/>
  <c r="D88" i="14"/>
  <c r="D148" i="14" s="1"/>
  <c r="C104" i="8"/>
  <c r="C105" i="4"/>
  <c r="C104" i="5"/>
  <c r="C88" i="20"/>
  <c r="D39" i="17"/>
  <c r="D73" i="17" s="1"/>
  <c r="D39" i="10"/>
  <c r="D73" i="10" s="1"/>
  <c r="D39" i="25"/>
  <c r="D73" i="25" s="1"/>
  <c r="D103" i="20"/>
  <c r="D88" i="16"/>
  <c r="D148" i="16" s="1"/>
  <c r="D42" i="15"/>
  <c r="D49" i="15" s="1"/>
  <c r="D103" i="15"/>
  <c r="D103" i="13"/>
  <c r="D105" i="13" s="1"/>
  <c r="D118" i="13" s="1"/>
  <c r="D120" i="13" s="1"/>
  <c r="D149" i="13" s="1"/>
  <c r="D88" i="20"/>
  <c r="D148" i="20" s="1"/>
  <c r="D103" i="17"/>
  <c r="D103" i="10"/>
  <c r="D88" i="25"/>
  <c r="D148" i="25" s="1"/>
  <c r="D103" i="23"/>
  <c r="D103" i="7"/>
  <c r="D105" i="7" s="1"/>
  <c r="D118" i="7" s="1"/>
  <c r="D120" i="7" s="1"/>
  <c r="D149" i="7" s="1"/>
  <c r="D103" i="19"/>
  <c r="D105" i="4"/>
  <c r="D118" i="4" s="1"/>
  <c r="D120" i="4" s="1"/>
  <c r="D149" i="4" s="1"/>
  <c r="D39" i="19"/>
  <c r="D73" i="19" s="1"/>
  <c r="D103" i="16"/>
  <c r="D105" i="16" s="1"/>
  <c r="D118" i="16" s="1"/>
  <c r="D120" i="16" s="1"/>
  <c r="D149" i="16" s="1"/>
  <c r="D88" i="13"/>
  <c r="D148" i="13" s="1"/>
  <c r="D103" i="21"/>
  <c r="D42" i="23"/>
  <c r="D49" i="23" s="1"/>
  <c r="D39" i="13"/>
  <c r="D103" i="25"/>
  <c r="D105" i="25" s="1"/>
  <c r="D118" i="25" s="1"/>
  <c r="D120" i="25" s="1"/>
  <c r="D149" i="25" s="1"/>
  <c r="D39" i="21"/>
  <c r="D42" i="16"/>
  <c r="D52" i="16" s="1"/>
  <c r="D88" i="7"/>
  <c r="D148" i="7" s="1"/>
  <c r="D88" i="11"/>
  <c r="D148" i="11" s="1"/>
  <c r="D39" i="7"/>
  <c r="D42" i="26"/>
  <c r="D49" i="26" s="1"/>
  <c r="Q341" i="2"/>
  <c r="Q149" i="2"/>
  <c r="Q233" i="2"/>
  <c r="Q55" i="2"/>
  <c r="Q71" i="2"/>
  <c r="Q191" i="2"/>
  <c r="Q105" i="2"/>
  <c r="D128" i="23"/>
  <c r="D150" i="23" s="1"/>
  <c r="P349" i="2"/>
  <c r="S349" i="2" s="1"/>
  <c r="P363" i="2"/>
  <c r="S363" i="2" s="1"/>
  <c r="P359" i="2"/>
  <c r="S359" i="2" s="1"/>
  <c r="P345" i="2"/>
  <c r="S345" i="2" s="1"/>
  <c r="P355" i="2"/>
  <c r="S355" i="2" s="1"/>
  <c r="Q145" i="2"/>
  <c r="Q131" i="2"/>
  <c r="D128" i="25"/>
  <c r="D150" i="25" s="1"/>
  <c r="D128" i="15"/>
  <c r="D150" i="15" s="1"/>
  <c r="D128" i="9"/>
  <c r="D150" i="9" s="1"/>
  <c r="D128" i="17"/>
  <c r="D150" i="17" s="1"/>
  <c r="D128" i="10"/>
  <c r="D150" i="10" s="1"/>
  <c r="D128" i="13"/>
  <c r="D150" i="13" s="1"/>
  <c r="Q295" i="2"/>
  <c r="Q293" i="2"/>
  <c r="P331" i="2"/>
  <c r="S331" i="2" s="1"/>
  <c r="Q75" i="2"/>
  <c r="Q79" i="2"/>
  <c r="D86" i="15"/>
  <c r="D88" i="15" s="1"/>
  <c r="D148" i="15" s="1"/>
  <c r="C88" i="15"/>
  <c r="C104" i="15"/>
  <c r="Q269" i="2"/>
  <c r="D103" i="11"/>
  <c r="D105" i="11" s="1"/>
  <c r="D118" i="11" s="1"/>
  <c r="D120" i="11" s="1"/>
  <c r="D149" i="11" s="1"/>
  <c r="D128" i="14"/>
  <c r="D150" i="14" s="1"/>
  <c r="D86" i="19"/>
  <c r="D88" i="19" s="1"/>
  <c r="D148" i="19" s="1"/>
  <c r="C88" i="19"/>
  <c r="C104" i="19"/>
  <c r="D128" i="26"/>
  <c r="D150" i="26" s="1"/>
  <c r="P153" i="2"/>
  <c r="S153" i="2" s="1"/>
  <c r="P137" i="2"/>
  <c r="S137" i="2" s="1"/>
  <c r="P151" i="2"/>
  <c r="S151" i="2" s="1"/>
  <c r="P133" i="2"/>
  <c r="S133" i="2" s="1"/>
  <c r="P135" i="2"/>
  <c r="S135" i="2" s="1"/>
  <c r="P141" i="2"/>
  <c r="S141" i="2" s="1"/>
  <c r="D128" i="7"/>
  <c r="D150" i="7" s="1"/>
  <c r="P103" i="2"/>
  <c r="S103" i="2" s="1"/>
  <c r="Q319" i="2"/>
  <c r="P313" i="2"/>
  <c r="S313" i="2" s="1"/>
  <c r="P221" i="2"/>
  <c r="S221" i="2" s="1"/>
  <c r="D73" i="9"/>
  <c r="P143" i="2"/>
  <c r="S143" i="2" s="1"/>
  <c r="C105" i="14"/>
  <c r="P391" i="2"/>
  <c r="S391" i="2" s="1"/>
  <c r="P205" i="2"/>
  <c r="S205" i="2" s="1"/>
  <c r="P213" i="2"/>
  <c r="S213" i="2" s="1"/>
  <c r="P209" i="2"/>
  <c r="S209" i="2" s="1"/>
  <c r="P207" i="2"/>
  <c r="S207" i="2" s="1"/>
  <c r="P203" i="2"/>
  <c r="S203" i="2" s="1"/>
  <c r="P193" i="2"/>
  <c r="S193" i="2" s="1"/>
  <c r="P201" i="2"/>
  <c r="S201" i="2" s="1"/>
  <c r="D86" i="10"/>
  <c r="D88" i="10" s="1"/>
  <c r="D148" i="10" s="1"/>
  <c r="C88" i="10"/>
  <c r="D73" i="4"/>
  <c r="D42" i="4"/>
  <c r="Q289" i="2"/>
  <c r="F103" i="30"/>
  <c r="F102" i="30"/>
  <c r="Q299" i="2"/>
  <c r="Q179" i="2"/>
  <c r="P373" i="2"/>
  <c r="S373" i="2" s="1"/>
  <c r="P393" i="2"/>
  <c r="S393" i="2" s="1"/>
  <c r="P375" i="2"/>
  <c r="S375" i="2" s="1"/>
  <c r="P379" i="2"/>
  <c r="S379" i="2" s="1"/>
  <c r="P377" i="2"/>
  <c r="S377" i="2" s="1"/>
  <c r="P383" i="2"/>
  <c r="S383" i="2" s="1"/>
  <c r="P385" i="2"/>
  <c r="S385" i="2" s="1"/>
  <c r="P347" i="2"/>
  <c r="S347" i="2" s="1"/>
  <c r="D128" i="19"/>
  <c r="D150" i="19" s="1"/>
  <c r="Q101" i="2"/>
  <c r="Q281" i="2"/>
  <c r="P109" i="2"/>
  <c r="S109" i="2" s="1"/>
  <c r="P111" i="2"/>
  <c r="S111" i="2" s="1"/>
  <c r="P115" i="2"/>
  <c r="S115" i="2" s="1"/>
  <c r="P107" i="2"/>
  <c r="S107" i="2" s="1"/>
  <c r="P113" i="2"/>
  <c r="S113" i="2" s="1"/>
  <c r="C86" i="17"/>
  <c r="C104" i="17"/>
  <c r="D128" i="8"/>
  <c r="D150" i="8" s="1"/>
  <c r="P53" i="2"/>
  <c r="S53" i="2" s="1"/>
  <c r="P357" i="2"/>
  <c r="S357" i="2" s="1"/>
  <c r="P389" i="2"/>
  <c r="S389" i="2" s="1"/>
  <c r="C86" i="9"/>
  <c r="C104" i="9"/>
  <c r="D128" i="16"/>
  <c r="D150" i="16" s="1"/>
  <c r="P169" i="2"/>
  <c r="S169" i="2" s="1"/>
  <c r="P173" i="2"/>
  <c r="S173" i="2" s="1"/>
  <c r="P165" i="2"/>
  <c r="S165" i="2" s="1"/>
  <c r="P163" i="2"/>
  <c r="S163" i="2" s="1"/>
  <c r="P171" i="2"/>
  <c r="S171" i="2" s="1"/>
  <c r="P183" i="2"/>
  <c r="S183" i="2" s="1"/>
  <c r="P161" i="2"/>
  <c r="S161" i="2" s="1"/>
  <c r="C86" i="21"/>
  <c r="C104" i="21"/>
  <c r="D86" i="5"/>
  <c r="D88" i="5" s="1"/>
  <c r="D148" i="5" s="1"/>
  <c r="C88" i="5"/>
  <c r="P47" i="2"/>
  <c r="S47" i="2" s="1"/>
  <c r="C88" i="26"/>
  <c r="Q49" i="2"/>
  <c r="D73" i="14"/>
  <c r="D42" i="14"/>
  <c r="P329" i="2"/>
  <c r="S329" i="2" s="1"/>
  <c r="P323" i="2"/>
  <c r="S323" i="2" s="1"/>
  <c r="D128" i="4"/>
  <c r="D150" i="4" s="1"/>
  <c r="P311" i="2"/>
  <c r="S311" i="2" s="1"/>
  <c r="P343" i="2"/>
  <c r="S343" i="2" s="1"/>
  <c r="P117" i="2"/>
  <c r="S117" i="2" s="1"/>
  <c r="C104" i="10"/>
  <c r="P321" i="2"/>
  <c r="S321" i="2" s="1"/>
  <c r="P77" i="2"/>
  <c r="S77" i="2" s="1"/>
  <c r="P89" i="2"/>
  <c r="S89" i="2" s="1"/>
  <c r="P81" i="2"/>
  <c r="S81" i="2" s="1"/>
  <c r="P73" i="2"/>
  <c r="S73" i="2" s="1"/>
  <c r="P83" i="2"/>
  <c r="S83" i="2" s="1"/>
  <c r="P93" i="2"/>
  <c r="S93" i="2" s="1"/>
  <c r="P87" i="2"/>
  <c r="S87" i="2" s="1"/>
  <c r="P91" i="2"/>
  <c r="S91" i="2" s="1"/>
  <c r="P85" i="2"/>
  <c r="S85" i="2" s="1"/>
  <c r="P361" i="2"/>
  <c r="S361" i="2" s="1"/>
  <c r="C86" i="23"/>
  <c r="C104" i="23"/>
  <c r="Q291" i="2"/>
  <c r="C104" i="26"/>
  <c r="P33" i="2"/>
  <c r="P13" i="2"/>
  <c r="P17" i="2"/>
  <c r="P29" i="2"/>
  <c r="P25" i="2"/>
  <c r="P23" i="2"/>
  <c r="D128" i="11"/>
  <c r="D150" i="11" s="1"/>
  <c r="Q139" i="2"/>
  <c r="D128" i="5"/>
  <c r="D150" i="5" s="1"/>
  <c r="Q285" i="2"/>
  <c r="Q119" i="2"/>
  <c r="Q325" i="2"/>
  <c r="P353" i="2"/>
  <c r="S353" i="2" s="1"/>
  <c r="Q199" i="2"/>
  <c r="P41" i="2"/>
  <c r="S41" i="2" s="1"/>
  <c r="P51" i="2"/>
  <c r="S51" i="2" s="1"/>
  <c r="P59" i="2"/>
  <c r="S59" i="2" s="1"/>
  <c r="P381" i="2"/>
  <c r="S381" i="2" s="1"/>
  <c r="P123" i="2"/>
  <c r="S123" i="2" s="1"/>
  <c r="P57" i="2"/>
  <c r="S57" i="2" s="1"/>
  <c r="P45" i="2"/>
  <c r="S45" i="2" s="1"/>
  <c r="P223" i="2"/>
  <c r="S223" i="2" s="1"/>
  <c r="P231" i="2"/>
  <c r="S231" i="2" s="1"/>
  <c r="P239" i="2"/>
  <c r="S239" i="2" s="1"/>
  <c r="P229" i="2"/>
  <c r="S229" i="2" s="1"/>
  <c r="P235" i="2"/>
  <c r="S235" i="2" s="1"/>
  <c r="P227" i="2"/>
  <c r="S227" i="2" s="1"/>
  <c r="P241" i="2"/>
  <c r="S241" i="2" s="1"/>
  <c r="D73" i="5"/>
  <c r="D42" i="5"/>
  <c r="D128" i="21"/>
  <c r="D150" i="21" s="1"/>
  <c r="P315" i="2"/>
  <c r="S315" i="2" s="1"/>
  <c r="Q175" i="2"/>
  <c r="P327" i="2"/>
  <c r="S327" i="2" s="1"/>
  <c r="P351" i="2"/>
  <c r="S351" i="2" s="1"/>
  <c r="P167" i="2"/>
  <c r="S167" i="2" s="1"/>
  <c r="P261" i="2"/>
  <c r="S261" i="2" s="1"/>
  <c r="P251" i="2"/>
  <c r="S251" i="2" s="1"/>
  <c r="P265" i="2"/>
  <c r="S265" i="2" s="1"/>
  <c r="P267" i="2"/>
  <c r="S267" i="2" s="1"/>
  <c r="P263" i="2"/>
  <c r="S263" i="2" s="1"/>
  <c r="P259" i="2"/>
  <c r="S259" i="2" s="1"/>
  <c r="P257" i="2"/>
  <c r="S257" i="2" s="1"/>
  <c r="P253" i="2"/>
  <c r="S253" i="2" s="1"/>
  <c r="P255" i="2"/>
  <c r="S255" i="2" s="1"/>
  <c r="P237" i="2"/>
  <c r="S237" i="2" s="1"/>
  <c r="D39" i="11"/>
  <c r="D86" i="8"/>
  <c r="D88" i="8" s="1"/>
  <c r="D148" i="8" s="1"/>
  <c r="C88" i="8"/>
  <c r="P371" i="2"/>
  <c r="S371" i="2" s="1"/>
  <c r="P11" i="2"/>
  <c r="H43" i="31" l="1"/>
  <c r="H42" i="31"/>
  <c r="E49" i="1"/>
  <c r="D42" i="20"/>
  <c r="D48" i="20" s="1"/>
  <c r="D42" i="8"/>
  <c r="D49" i="8" s="1"/>
  <c r="D47" i="15"/>
  <c r="D54" i="16"/>
  <c r="D52" i="20"/>
  <c r="D51" i="20"/>
  <c r="D47" i="20"/>
  <c r="D104" i="20"/>
  <c r="D105" i="20" s="1"/>
  <c r="D118" i="20" s="1"/>
  <c r="D120" i="20" s="1"/>
  <c r="D149" i="20" s="1"/>
  <c r="C105" i="20"/>
  <c r="D42" i="10"/>
  <c r="D47" i="10" s="1"/>
  <c r="D42" i="25"/>
  <c r="D52" i="25" s="1"/>
  <c r="D53" i="8"/>
  <c r="D47" i="8"/>
  <c r="D48" i="8"/>
  <c r="D54" i="8"/>
  <c r="D48" i="16"/>
  <c r="D50" i="20"/>
  <c r="D104" i="8"/>
  <c r="D105" i="8" s="1"/>
  <c r="D118" i="8" s="1"/>
  <c r="D120" i="8" s="1"/>
  <c r="D149" i="8" s="1"/>
  <c r="C105" i="8"/>
  <c r="D42" i="17"/>
  <c r="D54" i="17" s="1"/>
  <c r="D104" i="5"/>
  <c r="D105" i="5" s="1"/>
  <c r="D118" i="5" s="1"/>
  <c r="D120" i="5" s="1"/>
  <c r="D149" i="5" s="1"/>
  <c r="C105" i="5"/>
  <c r="D53" i="20"/>
  <c r="D53" i="16"/>
  <c r="D47" i="16"/>
  <c r="D51" i="8"/>
  <c r="D50" i="8"/>
  <c r="D49" i="20"/>
  <c r="D50" i="15"/>
  <c r="D54" i="15"/>
  <c r="D48" i="15"/>
  <c r="D51" i="15"/>
  <c r="D52" i="15"/>
  <c r="D53" i="15"/>
  <c r="D51" i="23"/>
  <c r="D53" i="23"/>
  <c r="D48" i="23"/>
  <c r="D47" i="23"/>
  <c r="D50" i="26"/>
  <c r="D42" i="19"/>
  <c r="D54" i="19" s="1"/>
  <c r="D53" i="26"/>
  <c r="D54" i="26"/>
  <c r="D54" i="23"/>
  <c r="D47" i="26"/>
  <c r="D51" i="26"/>
  <c r="D52" i="26"/>
  <c r="D52" i="23"/>
  <c r="D50" i="23"/>
  <c r="D48" i="26"/>
  <c r="D73" i="21"/>
  <c r="D42" i="21"/>
  <c r="D73" i="13"/>
  <c r="D42" i="13"/>
  <c r="D49" i="16"/>
  <c r="D51" i="16"/>
  <c r="D50" i="16"/>
  <c r="D42" i="7"/>
  <c r="D73" i="7"/>
  <c r="D51" i="4"/>
  <c r="D48" i="4"/>
  <c r="D50" i="4"/>
  <c r="D47" i="4"/>
  <c r="D54" i="4"/>
  <c r="D53" i="4"/>
  <c r="D52" i="4"/>
  <c r="D49" i="4"/>
  <c r="Q205" i="2"/>
  <c r="D104" i="15"/>
  <c r="D105" i="15" s="1"/>
  <c r="D118" i="15" s="1"/>
  <c r="D120" i="15" s="1"/>
  <c r="D149" i="15" s="1"/>
  <c r="C105" i="15"/>
  <c r="Q355" i="2"/>
  <c r="Q115" i="2"/>
  <c r="Q141" i="2"/>
  <c r="Q345" i="2"/>
  <c r="Q371" i="2"/>
  <c r="Q259" i="2"/>
  <c r="Q235" i="2"/>
  <c r="Q81" i="2"/>
  <c r="Q329" i="2"/>
  <c r="Q111" i="2"/>
  <c r="Q135" i="2"/>
  <c r="Q359" i="2"/>
  <c r="Q109" i="2"/>
  <c r="Q143" i="2"/>
  <c r="Q379" i="2"/>
  <c r="Q45" i="2"/>
  <c r="D73" i="11"/>
  <c r="D42" i="11"/>
  <c r="D104" i="10"/>
  <c r="D105" i="10" s="1"/>
  <c r="D118" i="10" s="1"/>
  <c r="D120" i="10" s="1"/>
  <c r="D149" i="10" s="1"/>
  <c r="C105" i="10"/>
  <c r="Q53" i="2"/>
  <c r="Q161" i="2"/>
  <c r="Q221" i="2"/>
  <c r="Q323" i="2"/>
  <c r="Q229" i="2"/>
  <c r="D104" i="26"/>
  <c r="D105" i="26" s="1"/>
  <c r="D118" i="26" s="1"/>
  <c r="D120" i="26" s="1"/>
  <c r="D149" i="26" s="1"/>
  <c r="C105" i="26"/>
  <c r="Q251" i="2"/>
  <c r="Q261" i="2"/>
  <c r="Q171" i="2"/>
  <c r="F104" i="30"/>
  <c r="J106" i="30" s="1"/>
  <c r="E47" i="1" s="1"/>
  <c r="D104" i="19"/>
  <c r="D105" i="19" s="1"/>
  <c r="D118" i="19" s="1"/>
  <c r="D120" i="19" s="1"/>
  <c r="D149" i="19" s="1"/>
  <c r="C105" i="19"/>
  <c r="Q321" i="2"/>
  <c r="Q173" i="2"/>
  <c r="Q113" i="2"/>
  <c r="Q385" i="2"/>
  <c r="Q383" i="2"/>
  <c r="Q349" i="2"/>
  <c r="D50" i="9"/>
  <c r="D52" i="9"/>
  <c r="D51" i="9"/>
  <c r="D48" i="9"/>
  <c r="D47" i="9"/>
  <c r="D54" i="9"/>
  <c r="D53" i="9"/>
  <c r="D49" i="9"/>
  <c r="Q353" i="2"/>
  <c r="D86" i="23"/>
  <c r="D88" i="23" s="1"/>
  <c r="D148" i="23" s="1"/>
  <c r="C88" i="23"/>
  <c r="Q203" i="2"/>
  <c r="Q85" i="2"/>
  <c r="Q169" i="2"/>
  <c r="D86" i="9"/>
  <c r="D88" i="9" s="1"/>
  <c r="D148" i="9" s="1"/>
  <c r="C88" i="9"/>
  <c r="Q89" i="2"/>
  <c r="Q239" i="2"/>
  <c r="Q389" i="2"/>
  <c r="Q265" i="2"/>
  <c r="C88" i="21"/>
  <c r="D86" i="21"/>
  <c r="D88" i="21" s="1"/>
  <c r="D148" i="21" s="1"/>
  <c r="Q201" i="2"/>
  <c r="Q315" i="2"/>
  <c r="Q59" i="2"/>
  <c r="Q311" i="2"/>
  <c r="D104" i="17"/>
  <c r="D105" i="17" s="1"/>
  <c r="D118" i="17" s="1"/>
  <c r="D120" i="17" s="1"/>
  <c r="D149" i="17" s="1"/>
  <c r="C105" i="17"/>
  <c r="Q209" i="2"/>
  <c r="Q41" i="2"/>
  <c r="Q83" i="2"/>
  <c r="Q263" i="2"/>
  <c r="Q231" i="2"/>
  <c r="C105" i="21"/>
  <c r="D104" i="21"/>
  <c r="D105" i="21" s="1"/>
  <c r="D118" i="21" s="1"/>
  <c r="D120" i="21" s="1"/>
  <c r="D149" i="21" s="1"/>
  <c r="Q351" i="2"/>
  <c r="D104" i="23"/>
  <c r="D105" i="23" s="1"/>
  <c r="D118" i="23" s="1"/>
  <c r="D120" i="23" s="1"/>
  <c r="D149" i="23" s="1"/>
  <c r="C105" i="23"/>
  <c r="Q381" i="2"/>
  <c r="D50" i="5"/>
  <c r="D48" i="5"/>
  <c r="D52" i="5"/>
  <c r="D51" i="5"/>
  <c r="D47" i="5"/>
  <c r="D54" i="5"/>
  <c r="D53" i="5"/>
  <c r="D49" i="5"/>
  <c r="Q51" i="2"/>
  <c r="D51" i="14"/>
  <c r="D48" i="14"/>
  <c r="D47" i="14"/>
  <c r="D50" i="14"/>
  <c r="D54" i="14"/>
  <c r="D53" i="14"/>
  <c r="D52" i="14"/>
  <c r="D49" i="14"/>
  <c r="D104" i="9"/>
  <c r="D105" i="9" s="1"/>
  <c r="D118" i="9" s="1"/>
  <c r="D120" i="9" s="1"/>
  <c r="D149" i="9" s="1"/>
  <c r="C105" i="9"/>
  <c r="D86" i="17"/>
  <c r="D88" i="17" s="1"/>
  <c r="D148" i="17" s="1"/>
  <c r="C88" i="17"/>
  <c r="D54" i="20" l="1"/>
  <c r="H44" i="31"/>
  <c r="D52" i="8"/>
  <c r="D47" i="25"/>
  <c r="D54" i="10"/>
  <c r="D53" i="25"/>
  <c r="D51" i="25"/>
  <c r="D48" i="10"/>
  <c r="D48" i="25"/>
  <c r="D54" i="25"/>
  <c r="D50" i="25"/>
  <c r="D55" i="20"/>
  <c r="D74" i="20" s="1"/>
  <c r="D76" i="20" s="1"/>
  <c r="D147" i="20" s="1"/>
  <c r="D151" i="20" s="1"/>
  <c r="D49" i="10"/>
  <c r="D52" i="10"/>
  <c r="D50" i="10"/>
  <c r="D53" i="10"/>
  <c r="D51" i="10"/>
  <c r="D55" i="10" s="1"/>
  <c r="D74" i="10" s="1"/>
  <c r="D76" i="10" s="1"/>
  <c r="D147" i="10" s="1"/>
  <c r="D151" i="10" s="1"/>
  <c r="D55" i="8"/>
  <c r="D74" i="8" s="1"/>
  <c r="D76" i="8" s="1"/>
  <c r="D147" i="8" s="1"/>
  <c r="D151" i="8" s="1"/>
  <c r="D53" i="17"/>
  <c r="D48" i="17"/>
  <c r="D50" i="17"/>
  <c r="D47" i="17"/>
  <c r="D49" i="25"/>
  <c r="D51" i="17"/>
  <c r="D49" i="17"/>
  <c r="D52" i="17"/>
  <c r="D55" i="15"/>
  <c r="D74" i="15" s="1"/>
  <c r="D76" i="15" s="1"/>
  <c r="D147" i="15" s="1"/>
  <c r="D151" i="15" s="1"/>
  <c r="D52" i="19"/>
  <c r="D55" i="23"/>
  <c r="D74" i="23" s="1"/>
  <c r="D76" i="23" s="1"/>
  <c r="D147" i="23" s="1"/>
  <c r="D151" i="23" s="1"/>
  <c r="D55" i="26"/>
  <c r="D74" i="26" s="1"/>
  <c r="D76" i="26" s="1"/>
  <c r="D147" i="26" s="1"/>
  <c r="D151" i="26" s="1"/>
  <c r="D48" i="19"/>
  <c r="D55" i="16"/>
  <c r="D74" i="16" s="1"/>
  <c r="D76" i="16" s="1"/>
  <c r="D147" i="16" s="1"/>
  <c r="D151" i="16" s="1"/>
  <c r="D49" i="19"/>
  <c r="D50" i="19"/>
  <c r="D53" i="19"/>
  <c r="D51" i="19"/>
  <c r="D47" i="19"/>
  <c r="D49" i="13"/>
  <c r="D53" i="13"/>
  <c r="D52" i="13"/>
  <c r="D48" i="13"/>
  <c r="D51" i="13"/>
  <c r="D47" i="13"/>
  <c r="D50" i="13"/>
  <c r="D54" i="13"/>
  <c r="D54" i="21"/>
  <c r="D48" i="21"/>
  <c r="D51" i="21"/>
  <c r="D50" i="21"/>
  <c r="D53" i="21"/>
  <c r="D47" i="21"/>
  <c r="D49" i="21"/>
  <c r="D52" i="21"/>
  <c r="D51" i="7"/>
  <c r="D52" i="7"/>
  <c r="D54" i="7"/>
  <c r="D53" i="7"/>
  <c r="D50" i="7"/>
  <c r="D48" i="7"/>
  <c r="D47" i="7"/>
  <c r="D49" i="7"/>
  <c r="D52" i="11"/>
  <c r="D54" i="11"/>
  <c r="D53" i="11"/>
  <c r="D51" i="11"/>
  <c r="D50" i="11"/>
  <c r="D49" i="11"/>
  <c r="D48" i="11"/>
  <c r="D47" i="11"/>
  <c r="D55" i="4"/>
  <c r="D74" i="4" s="1"/>
  <c r="D76" i="4" s="1"/>
  <c r="D147" i="4" s="1"/>
  <c r="D151" i="4" s="1"/>
  <c r="D55" i="9"/>
  <c r="D74" i="9" s="1"/>
  <c r="D76" i="9" s="1"/>
  <c r="D147" i="9" s="1"/>
  <c r="D151" i="9" s="1"/>
  <c r="D55" i="14"/>
  <c r="D74" i="14" s="1"/>
  <c r="D76" i="14" s="1"/>
  <c r="D147" i="14" s="1"/>
  <c r="D151" i="14" s="1"/>
  <c r="J103" i="30"/>
  <c r="J102" i="30"/>
  <c r="D55" i="5"/>
  <c r="D74" i="5" s="1"/>
  <c r="D76" i="5" s="1"/>
  <c r="D147" i="5" s="1"/>
  <c r="D151" i="5" s="1"/>
  <c r="J104" i="30" l="1"/>
  <c r="D55" i="25"/>
  <c r="D74" i="25" s="1"/>
  <c r="D76" i="25" s="1"/>
  <c r="D147" i="25" s="1"/>
  <c r="D151" i="25" s="1"/>
  <c r="D134" i="25" s="1"/>
  <c r="D135" i="25" s="1"/>
  <c r="D139" i="25" s="1"/>
  <c r="D134" i="8"/>
  <c r="D134" i="16"/>
  <c r="D135" i="16" s="1"/>
  <c r="D139" i="16" s="1"/>
  <c r="D134" i="20"/>
  <c r="D134" i="15"/>
  <c r="D135" i="15" s="1"/>
  <c r="D137" i="15" s="1"/>
  <c r="D135" i="20"/>
  <c r="D55" i="17"/>
  <c r="D74" i="17" s="1"/>
  <c r="D76" i="17" s="1"/>
  <c r="D147" i="17" s="1"/>
  <c r="D151" i="17" s="1"/>
  <c r="D55" i="19"/>
  <c r="D74" i="19" s="1"/>
  <c r="D76" i="19" s="1"/>
  <c r="D147" i="19" s="1"/>
  <c r="D151" i="19" s="1"/>
  <c r="D55" i="11"/>
  <c r="D74" i="11" s="1"/>
  <c r="D76" i="11" s="1"/>
  <c r="D147" i="11" s="1"/>
  <c r="D151" i="11" s="1"/>
  <c r="D134" i="11" s="1"/>
  <c r="D55" i="13"/>
  <c r="D74" i="13" s="1"/>
  <c r="D76" i="13" s="1"/>
  <c r="D147" i="13" s="1"/>
  <c r="D151" i="13" s="1"/>
  <c r="D55" i="21"/>
  <c r="D74" i="21" s="1"/>
  <c r="D76" i="21" s="1"/>
  <c r="D147" i="21" s="1"/>
  <c r="D151" i="21" s="1"/>
  <c r="D55" i="7"/>
  <c r="D74" i="7" s="1"/>
  <c r="D76" i="7" s="1"/>
  <c r="D147" i="7" s="1"/>
  <c r="D151" i="7" s="1"/>
  <c r="D134" i="26"/>
  <c r="D134" i="23"/>
  <c r="D134" i="4"/>
  <c r="D135" i="8"/>
  <c r="D139" i="8" s="1"/>
  <c r="D134" i="9"/>
  <c r="D135" i="9" s="1"/>
  <c r="D139" i="9" s="1"/>
  <c r="D134" i="5"/>
  <c r="D134" i="10"/>
  <c r="D134" i="14"/>
  <c r="D138" i="15" l="1"/>
  <c r="D134" i="7"/>
  <c r="D135" i="7" s="1"/>
  <c r="D139" i="15"/>
  <c r="D134" i="21"/>
  <c r="D134" i="19"/>
  <c r="D135" i="19" s="1"/>
  <c r="D137" i="19" s="1"/>
  <c r="D134" i="13"/>
  <c r="D134" i="17"/>
  <c r="D135" i="17" s="1"/>
  <c r="D135" i="10"/>
  <c r="D139" i="10" s="1"/>
  <c r="D135" i="11"/>
  <c r="D137" i="11" s="1"/>
  <c r="D137" i="20"/>
  <c r="D139" i="20"/>
  <c r="D138" i="20"/>
  <c r="D135" i="5"/>
  <c r="D137" i="5" s="1"/>
  <c r="D135" i="23"/>
  <c r="D139" i="23" s="1"/>
  <c r="D138" i="8"/>
  <c r="D137" i="8"/>
  <c r="D138" i="16"/>
  <c r="D137" i="9"/>
  <c r="D135" i="14"/>
  <c r="D139" i="14" s="1"/>
  <c r="D138" i="25"/>
  <c r="D137" i="25"/>
  <c r="D138" i="9"/>
  <c r="D135" i="4"/>
  <c r="D137" i="16"/>
  <c r="D135" i="21"/>
  <c r="D135" i="26"/>
  <c r="D136" i="15" l="1"/>
  <c r="D140" i="15" s="1"/>
  <c r="D152" i="15" s="1"/>
  <c r="D153" i="15" s="1"/>
  <c r="E18" i="1" s="1"/>
  <c r="D137" i="4"/>
  <c r="D138" i="11"/>
  <c r="D137" i="23"/>
  <c r="D138" i="23"/>
  <c r="D137" i="10"/>
  <c r="D138" i="10"/>
  <c r="D135" i="13"/>
  <c r="D139" i="11"/>
  <c r="D136" i="11" s="1"/>
  <c r="D140" i="11" s="1"/>
  <c r="D152" i="11" s="1"/>
  <c r="D136" i="9"/>
  <c r="D140" i="9" s="1"/>
  <c r="D152" i="9" s="1"/>
  <c r="D136" i="8"/>
  <c r="D140" i="8" s="1"/>
  <c r="D152" i="8" s="1"/>
  <c r="D136" i="23"/>
  <c r="D140" i="23" s="1"/>
  <c r="D152" i="23" s="1"/>
  <c r="D139" i="5"/>
  <c r="D138" i="5"/>
  <c r="D136" i="20"/>
  <c r="D140" i="20" s="1"/>
  <c r="D152" i="20" s="1"/>
  <c r="D136" i="16"/>
  <c r="D140" i="16" s="1"/>
  <c r="D152" i="16" s="1"/>
  <c r="D136" i="25"/>
  <c r="D140" i="25" s="1"/>
  <c r="D152" i="25" s="1"/>
  <c r="D138" i="19"/>
  <c r="D139" i="7"/>
  <c r="D138" i="7"/>
  <c r="D137" i="7"/>
  <c r="D139" i="19"/>
  <c r="D137" i="26"/>
  <c r="D138" i="26"/>
  <c r="D137" i="21"/>
  <c r="D139" i="21"/>
  <c r="D138" i="21"/>
  <c r="D138" i="17"/>
  <c r="D137" i="17"/>
  <c r="D138" i="14"/>
  <c r="D139" i="26"/>
  <c r="D137" i="14"/>
  <c r="D139" i="4"/>
  <c r="D138" i="4"/>
  <c r="D139" i="17"/>
  <c r="D136" i="10" l="1"/>
  <c r="D140" i="10" s="1"/>
  <c r="D152" i="10" s="1"/>
  <c r="D153" i="10" s="1"/>
  <c r="E14" i="1" s="1"/>
  <c r="D136" i="4"/>
  <c r="D140" i="4" s="1"/>
  <c r="D152" i="4" s="1"/>
  <c r="D136" i="5"/>
  <c r="D140" i="5" s="1"/>
  <c r="D152" i="5" s="1"/>
  <c r="D153" i="11"/>
  <c r="E15" i="1" s="1"/>
  <c r="G18" i="1"/>
  <c r="F257" i="2"/>
  <c r="D153" i="9"/>
  <c r="E13" i="1" s="1"/>
  <c r="D153" i="23"/>
  <c r="E24" i="1" s="1"/>
  <c r="D137" i="13"/>
  <c r="D138" i="13"/>
  <c r="D153" i="5"/>
  <c r="E10" i="1" s="1"/>
  <c r="D153" i="8"/>
  <c r="E12" i="1" s="1"/>
  <c r="D153" i="25"/>
  <c r="E25" i="1" s="1"/>
  <c r="D153" i="16"/>
  <c r="E19" i="1" s="1"/>
  <c r="D153" i="20"/>
  <c r="E22" i="1" s="1"/>
  <c r="D139" i="13"/>
  <c r="D136" i="7"/>
  <c r="D140" i="7" s="1"/>
  <c r="D152" i="7" s="1"/>
  <c r="D136" i="17"/>
  <c r="D140" i="17" s="1"/>
  <c r="D152" i="17" s="1"/>
  <c r="D136" i="19"/>
  <c r="D140" i="19" s="1"/>
  <c r="D152" i="19" s="1"/>
  <c r="D136" i="14"/>
  <c r="D140" i="14" s="1"/>
  <c r="D152" i="14" s="1"/>
  <c r="D136" i="21"/>
  <c r="D140" i="21" s="1"/>
  <c r="D152" i="21" s="1"/>
  <c r="D136" i="26"/>
  <c r="D140" i="26" s="1"/>
  <c r="D152" i="26" s="1"/>
  <c r="G25" i="1" l="1"/>
  <c r="F347" i="2"/>
  <c r="S342" i="2" s="1"/>
  <c r="Q342" i="2" s="1"/>
  <c r="F20" i="2"/>
  <c r="S31" i="2" s="1"/>
  <c r="G22" i="1"/>
  <c r="G19" i="1"/>
  <c r="F17" i="2"/>
  <c r="G10" i="1"/>
  <c r="F48" i="2"/>
  <c r="G24" i="1"/>
  <c r="F317" i="2"/>
  <c r="S316" i="2"/>
  <c r="Q316" i="2" s="1"/>
  <c r="G13" i="1"/>
  <c r="F137" i="2"/>
  <c r="G14" i="1"/>
  <c r="F167" i="2"/>
  <c r="G15" i="1"/>
  <c r="F168" i="2"/>
  <c r="F107" i="2"/>
  <c r="G12" i="1"/>
  <c r="D153" i="19"/>
  <c r="E21" i="1" s="1"/>
  <c r="S272" i="2"/>
  <c r="T271" i="2" s="1"/>
  <c r="S264" i="2"/>
  <c r="S274" i="2"/>
  <c r="T273" i="2" s="1"/>
  <c r="S268" i="2"/>
  <c r="T267" i="2" s="1"/>
  <c r="S260" i="2"/>
  <c r="S266" i="2"/>
  <c r="S258" i="2"/>
  <c r="T257" i="2" s="1"/>
  <c r="S270" i="2"/>
  <c r="S262" i="2"/>
  <c r="S254" i="2"/>
  <c r="T253" i="2" s="1"/>
  <c r="S256" i="2"/>
  <c r="T255" i="2" s="1"/>
  <c r="S252" i="2"/>
  <c r="D153" i="26"/>
  <c r="E26" i="1" s="1"/>
  <c r="D153" i="21"/>
  <c r="E23" i="1" s="1"/>
  <c r="D136" i="13"/>
  <c r="D140" i="13" s="1"/>
  <c r="D152" i="13" s="1"/>
  <c r="D153" i="14"/>
  <c r="E17" i="1" s="1"/>
  <c r="D153" i="4"/>
  <c r="E9" i="1" s="1"/>
  <c r="D153" i="17"/>
  <c r="E20" i="1" s="1"/>
  <c r="D153" i="7"/>
  <c r="E11" i="1" s="1"/>
  <c r="T341" i="2" l="1"/>
  <c r="S348" i="2"/>
  <c r="T347" i="2" s="1"/>
  <c r="S180" i="2"/>
  <c r="T179" i="2" s="1"/>
  <c r="S11" i="2"/>
  <c r="Q11" i="2" s="1"/>
  <c r="S25" i="2"/>
  <c r="Q25" i="2" s="1"/>
  <c r="S21" i="2"/>
  <c r="Q21" i="2" s="1"/>
  <c r="S13" i="2"/>
  <c r="S19" i="2"/>
  <c r="Q19" i="2" s="1"/>
  <c r="S15" i="2"/>
  <c r="Q15" i="2" s="1"/>
  <c r="S23" i="2"/>
  <c r="Q23" i="2" s="1"/>
  <c r="S29" i="2"/>
  <c r="Q29" i="2" s="1"/>
  <c r="S33" i="2"/>
  <c r="S358" i="2"/>
  <c r="T357" i="2" s="1"/>
  <c r="S17" i="2"/>
  <c r="S27" i="2"/>
  <c r="S360" i="2"/>
  <c r="Q360" i="2" s="1"/>
  <c r="S344" i="2"/>
  <c r="T343" i="2" s="1"/>
  <c r="S352" i="2"/>
  <c r="T351" i="2" s="1"/>
  <c r="S362" i="2"/>
  <c r="T361" i="2" s="1"/>
  <c r="S346" i="2"/>
  <c r="Q346" i="2" s="1"/>
  <c r="S364" i="2"/>
  <c r="T363" i="2" s="1"/>
  <c r="S350" i="2"/>
  <c r="Q350" i="2" s="1"/>
  <c r="S354" i="2"/>
  <c r="Q354" i="2" s="1"/>
  <c r="S356" i="2"/>
  <c r="Q356" i="2" s="1"/>
  <c r="S170" i="2"/>
  <c r="Q170" i="2" s="1"/>
  <c r="S330" i="2"/>
  <c r="S166" i="2"/>
  <c r="T165" i="2" s="1"/>
  <c r="S318" i="2"/>
  <c r="T317" i="2" s="1"/>
  <c r="F47" i="2"/>
  <c r="G9" i="1"/>
  <c r="F377" i="2"/>
  <c r="G26" i="1"/>
  <c r="F18" i="2"/>
  <c r="G20" i="1"/>
  <c r="G23" i="1"/>
  <c r="F287" i="2"/>
  <c r="F77" i="2"/>
  <c r="G11" i="1"/>
  <c r="G21" i="1"/>
  <c r="F15" i="2"/>
  <c r="S106" i="2"/>
  <c r="S108" i="2"/>
  <c r="T107" i="2" s="1"/>
  <c r="S104" i="2"/>
  <c r="T103" i="2" s="1"/>
  <c r="S118" i="2"/>
  <c r="T117" i="2" s="1"/>
  <c r="S114" i="2"/>
  <c r="S122" i="2"/>
  <c r="T121" i="2" s="1"/>
  <c r="S124" i="2"/>
  <c r="T123" i="2" s="1"/>
  <c r="S102" i="2"/>
  <c r="S116" i="2"/>
  <c r="S112" i="2"/>
  <c r="S120" i="2"/>
  <c r="S110" i="2"/>
  <c r="S322" i="2"/>
  <c r="S328" i="2"/>
  <c r="T327" i="2" s="1"/>
  <c r="S334" i="2"/>
  <c r="T333" i="2" s="1"/>
  <c r="S324" i="2"/>
  <c r="S312" i="2"/>
  <c r="S314" i="2"/>
  <c r="T313" i="2" s="1"/>
  <c r="S150" i="2"/>
  <c r="S138" i="2"/>
  <c r="T137" i="2" s="1"/>
  <c r="S152" i="2"/>
  <c r="T151" i="2" s="1"/>
  <c r="S134" i="2"/>
  <c r="T133" i="2" s="1"/>
  <c r="S132" i="2"/>
  <c r="S142" i="2"/>
  <c r="S136" i="2"/>
  <c r="S148" i="2"/>
  <c r="T147" i="2" s="1"/>
  <c r="S154" i="2"/>
  <c r="T153" i="2" s="1"/>
  <c r="S146" i="2"/>
  <c r="S144" i="2"/>
  <c r="S140" i="2"/>
  <c r="Q180" i="2"/>
  <c r="S320" i="2"/>
  <c r="S162" i="2"/>
  <c r="Q162" i="2" s="1"/>
  <c r="S326" i="2"/>
  <c r="S178" i="2"/>
  <c r="T177" i="2" s="1"/>
  <c r="S168" i="2"/>
  <c r="T167" i="2" s="1"/>
  <c r="T261" i="2"/>
  <c r="Q262" i="2"/>
  <c r="T265" i="2"/>
  <c r="Q266" i="2"/>
  <c r="S164" i="2"/>
  <c r="T163" i="2" s="1"/>
  <c r="T263" i="2"/>
  <c r="Q264" i="2"/>
  <c r="F227" i="2"/>
  <c r="G17" i="1"/>
  <c r="D153" i="13"/>
  <c r="E16" i="1" s="1"/>
  <c r="S332" i="2"/>
  <c r="T331" i="2" s="1"/>
  <c r="S174" i="2"/>
  <c r="Q174" i="2" s="1"/>
  <c r="Q260" i="2"/>
  <c r="T259" i="2"/>
  <c r="S184" i="2"/>
  <c r="T183" i="2" s="1"/>
  <c r="T315" i="2"/>
  <c r="S176" i="2"/>
  <c r="Q176" i="2" s="1"/>
  <c r="S172" i="2"/>
  <c r="Q172" i="2" s="1"/>
  <c r="Q252" i="2"/>
  <c r="T251" i="2"/>
  <c r="S182" i="2"/>
  <c r="T181" i="2" s="1"/>
  <c r="Q270" i="2"/>
  <c r="T269" i="2"/>
  <c r="T359" i="2"/>
  <c r="Q352" i="2" l="1"/>
  <c r="T345" i="2"/>
  <c r="T349" i="2"/>
  <c r="T169" i="2"/>
  <c r="T353" i="2"/>
  <c r="T173" i="2"/>
  <c r="T355" i="2"/>
  <c r="Q330" i="2"/>
  <c r="T329" i="2"/>
  <c r="G16" i="1"/>
  <c r="G27" i="1" s="1"/>
  <c r="E46" i="1" s="1"/>
  <c r="E50" i="1" s="1"/>
  <c r="E51" i="1" s="1"/>
  <c r="F197" i="2"/>
  <c r="Q114" i="2"/>
  <c r="T113" i="2"/>
  <c r="T131" i="2"/>
  <c r="Q132" i="2"/>
  <c r="Q312" i="2"/>
  <c r="T311" i="2"/>
  <c r="T321" i="2"/>
  <c r="Q322" i="2"/>
  <c r="Q136" i="2"/>
  <c r="T135" i="2"/>
  <c r="T141" i="2"/>
  <c r="Q142" i="2"/>
  <c r="T325" i="2"/>
  <c r="Q326" i="2"/>
  <c r="Q320" i="2"/>
  <c r="T319" i="2"/>
  <c r="Q110" i="2"/>
  <c r="T109" i="2"/>
  <c r="Q102" i="2"/>
  <c r="T101" i="2"/>
  <c r="Q324" i="2"/>
  <c r="T323" i="2"/>
  <c r="T161" i="2"/>
  <c r="Q120" i="2"/>
  <c r="T119" i="2"/>
  <c r="S386" i="2"/>
  <c r="S376" i="2"/>
  <c r="T375" i="2" s="1"/>
  <c r="S392" i="2"/>
  <c r="T391" i="2" s="1"/>
  <c r="S390" i="2"/>
  <c r="S384" i="2"/>
  <c r="S380" i="2"/>
  <c r="S382" i="2"/>
  <c r="S388" i="2"/>
  <c r="T387" i="2" s="1"/>
  <c r="S374" i="2"/>
  <c r="T373" i="2" s="1"/>
  <c r="S378" i="2"/>
  <c r="T377" i="2" s="1"/>
  <c r="S394" i="2"/>
  <c r="T393" i="2" s="1"/>
  <c r="S372" i="2"/>
  <c r="Q146" i="2"/>
  <c r="T145" i="2"/>
  <c r="S244" i="2"/>
  <c r="T243" i="2" s="1"/>
  <c r="S228" i="2"/>
  <c r="T227" i="2" s="1"/>
  <c r="S234" i="2"/>
  <c r="S236" i="2"/>
  <c r="S230" i="2"/>
  <c r="S232" i="2"/>
  <c r="S240" i="2"/>
  <c r="S242" i="2"/>
  <c r="T241" i="2" s="1"/>
  <c r="S224" i="2"/>
  <c r="T223" i="2" s="1"/>
  <c r="S226" i="2"/>
  <c r="T225" i="2" s="1"/>
  <c r="S222" i="2"/>
  <c r="S238" i="2"/>
  <c r="T237" i="2" s="1"/>
  <c r="S32" i="2"/>
  <c r="T31" i="2" s="1"/>
  <c r="S22" i="2"/>
  <c r="S24" i="2"/>
  <c r="S30" i="2"/>
  <c r="S26" i="2"/>
  <c r="S34" i="2"/>
  <c r="T33" i="2" s="1"/>
  <c r="S28" i="2"/>
  <c r="T27" i="2" s="1"/>
  <c r="S18" i="2"/>
  <c r="T17" i="2" s="1"/>
  <c r="S14" i="2"/>
  <c r="T13" i="2" s="1"/>
  <c r="S20" i="2"/>
  <c r="S16" i="2"/>
  <c r="S12" i="2"/>
  <c r="S72" i="2"/>
  <c r="S80" i="2"/>
  <c r="S78" i="2"/>
  <c r="T77" i="2" s="1"/>
  <c r="S90" i="2"/>
  <c r="S82" i="2"/>
  <c r="S92" i="2"/>
  <c r="T91" i="2" s="1"/>
  <c r="S88" i="2"/>
  <c r="T87" i="2" s="1"/>
  <c r="S94" i="2"/>
  <c r="T93" i="2" s="1"/>
  <c r="S74" i="2"/>
  <c r="T73" i="2" s="1"/>
  <c r="S76" i="2"/>
  <c r="S84" i="2"/>
  <c r="S86" i="2"/>
  <c r="T171" i="2"/>
  <c r="T175" i="2"/>
  <c r="T139" i="2"/>
  <c r="Q140" i="2"/>
  <c r="Q112" i="2"/>
  <c r="T111" i="2"/>
  <c r="Q106" i="2"/>
  <c r="T105" i="2"/>
  <c r="Q150" i="2"/>
  <c r="T149" i="2"/>
  <c r="T275" i="2"/>
  <c r="S294" i="2"/>
  <c r="S298" i="2"/>
  <c r="T297" i="2" s="1"/>
  <c r="S304" i="2"/>
  <c r="T303" i="2" s="1"/>
  <c r="S290" i="2"/>
  <c r="S302" i="2"/>
  <c r="T301" i="2" s="1"/>
  <c r="S284" i="2"/>
  <c r="T283" i="2" s="1"/>
  <c r="S292" i="2"/>
  <c r="S286" i="2"/>
  <c r="S282" i="2"/>
  <c r="S300" i="2"/>
  <c r="S288" i="2"/>
  <c r="T287" i="2" s="1"/>
  <c r="S296" i="2"/>
  <c r="Q144" i="2"/>
  <c r="T143" i="2"/>
  <c r="Q116" i="2"/>
  <c r="T115" i="2"/>
  <c r="S44" i="2"/>
  <c r="T43" i="2" s="1"/>
  <c r="S62" i="2"/>
  <c r="T61" i="2" s="1"/>
  <c r="S64" i="2"/>
  <c r="T63" i="2" s="1"/>
  <c r="S54" i="2"/>
  <c r="S58" i="2"/>
  <c r="T57" i="2" s="1"/>
  <c r="S46" i="2"/>
  <c r="S56" i="2"/>
  <c r="S48" i="2"/>
  <c r="T47" i="2" s="1"/>
  <c r="S60" i="2"/>
  <c r="S42" i="2"/>
  <c r="S52" i="2"/>
  <c r="S50" i="2"/>
  <c r="T365" i="2" l="1"/>
  <c r="Q24" i="2"/>
  <c r="T23" i="2"/>
  <c r="Q42" i="2"/>
  <c r="T41" i="2"/>
  <c r="Q290" i="2"/>
  <c r="T289" i="2"/>
  <c r="T285" i="2"/>
  <c r="Q286" i="2"/>
  <c r="T291" i="2"/>
  <c r="Q292" i="2"/>
  <c r="Q382" i="2"/>
  <c r="T381" i="2"/>
  <c r="Q60" i="2"/>
  <c r="T59" i="2"/>
  <c r="Q384" i="2"/>
  <c r="T383" i="2"/>
  <c r="T45" i="2"/>
  <c r="Q46" i="2"/>
  <c r="T19" i="2"/>
  <c r="Q20" i="2"/>
  <c r="T155" i="2"/>
  <c r="T25" i="2"/>
  <c r="Q26" i="2"/>
  <c r="Q86" i="2"/>
  <c r="T85" i="2"/>
  <c r="Q84" i="2"/>
  <c r="T83" i="2"/>
  <c r="T21" i="2"/>
  <c r="Q22" i="2"/>
  <c r="Q390" i="2"/>
  <c r="T389" i="2"/>
  <c r="T81" i="2"/>
  <c r="Q82" i="2"/>
  <c r="T385" i="2"/>
  <c r="Q386" i="2"/>
  <c r="T335" i="2"/>
  <c r="Q12" i="2"/>
  <c r="T11" i="2"/>
  <c r="Q300" i="2"/>
  <c r="T299" i="2"/>
  <c r="Q282" i="2"/>
  <c r="T281" i="2"/>
  <c r="T49" i="2"/>
  <c r="Q50" i="2"/>
  <c r="S422" i="2"/>
  <c r="G41" i="1" s="1"/>
  <c r="Q294" i="2"/>
  <c r="T293" i="2"/>
  <c r="Q240" i="2"/>
  <c r="T239" i="2"/>
  <c r="T231" i="2"/>
  <c r="Q232" i="2"/>
  <c r="T229" i="2"/>
  <c r="Q230" i="2"/>
  <c r="T185" i="2"/>
  <c r="Q16" i="2"/>
  <c r="T15" i="2"/>
  <c r="S408" i="2"/>
  <c r="G34" i="1" s="1"/>
  <c r="T125" i="2"/>
  <c r="T75" i="2"/>
  <c r="Q76" i="2"/>
  <c r="T379" i="2"/>
  <c r="Q380" i="2"/>
  <c r="Q56" i="2"/>
  <c r="T55" i="2"/>
  <c r="T71" i="2"/>
  <c r="Q72" i="2"/>
  <c r="Q236" i="2"/>
  <c r="T235" i="2"/>
  <c r="T233" i="2"/>
  <c r="Q234" i="2"/>
  <c r="Q296" i="2"/>
  <c r="T295" i="2"/>
  <c r="S418" i="2"/>
  <c r="G39" i="1" s="1"/>
  <c r="S206" i="2"/>
  <c r="S204" i="2"/>
  <c r="S194" i="2"/>
  <c r="T193" i="2" s="1"/>
  <c r="S404" i="2" s="1"/>
  <c r="G32" i="1" s="1"/>
  <c r="S192" i="2"/>
  <c r="S214" i="2"/>
  <c r="T213" i="2" s="1"/>
  <c r="S424" i="2" s="1"/>
  <c r="G42" i="1" s="1"/>
  <c r="S196" i="2"/>
  <c r="T195" i="2" s="1"/>
  <c r="S202" i="2"/>
  <c r="S208" i="2"/>
  <c r="T207" i="2" s="1"/>
  <c r="S198" i="2"/>
  <c r="T197" i="2" s="1"/>
  <c r="S200" i="2"/>
  <c r="S212" i="2"/>
  <c r="T211" i="2" s="1"/>
  <c r="S210" i="2"/>
  <c r="Q30" i="2"/>
  <c r="T29" i="2"/>
  <c r="Q52" i="2"/>
  <c r="T51" i="2"/>
  <c r="T221" i="2"/>
  <c r="Q222" i="2"/>
  <c r="T89" i="2"/>
  <c r="Q90" i="2"/>
  <c r="Q54" i="2"/>
  <c r="T53" i="2"/>
  <c r="T79" i="2"/>
  <c r="Q80" i="2"/>
  <c r="T371" i="2"/>
  <c r="Q372" i="2"/>
  <c r="T395" i="2" l="1"/>
  <c r="T35" i="2"/>
  <c r="Q204" i="2"/>
  <c r="T203" i="2"/>
  <c r="T245" i="2"/>
  <c r="T191" i="2"/>
  <c r="Q192" i="2"/>
  <c r="T65" i="2"/>
  <c r="Q210" i="2"/>
  <c r="T209" i="2"/>
  <c r="T305" i="2"/>
  <c r="S406" i="2"/>
  <c r="Q200" i="2"/>
  <c r="T199" i="2"/>
  <c r="S410" i="2" s="1"/>
  <c r="S414" i="2"/>
  <c r="T205" i="2"/>
  <c r="S416" i="2" s="1"/>
  <c r="Q206" i="2"/>
  <c r="S420" i="2"/>
  <c r="T95" i="2"/>
  <c r="T201" i="2"/>
  <c r="S412" i="2" s="1"/>
  <c r="Q202" i="2"/>
  <c r="G38" i="1" l="1"/>
  <c r="Q416" i="2"/>
  <c r="E38" i="1" s="1"/>
  <c r="G35" i="1"/>
  <c r="Q410" i="2"/>
  <c r="E35" i="1" s="1"/>
  <c r="G37" i="1"/>
  <c r="Q414" i="2"/>
  <c r="E37" i="1" s="1"/>
  <c r="T215" i="2"/>
  <c r="G40" i="1"/>
  <c r="Q420" i="2"/>
  <c r="E40" i="1" s="1"/>
  <c r="Q406" i="2"/>
  <c r="E33" i="1" s="1"/>
  <c r="G33" i="1"/>
  <c r="Q412" i="2"/>
  <c r="E36" i="1" s="1"/>
  <c r="G36" i="1"/>
  <c r="S402" i="2"/>
  <c r="G31" i="1" l="1"/>
  <c r="G43" i="1" s="1"/>
  <c r="S426" i="2"/>
  <c r="Q402" i="2"/>
  <c r="E31" i="1" s="1"/>
</calcChain>
</file>

<file path=xl/comments1.xml><?xml version="1.0" encoding="utf-8"?>
<comments xmlns="http://schemas.openxmlformats.org/spreadsheetml/2006/main">
  <authors>
    <author/>
  </authors>
  <commentList>
    <comment ref="B2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ID#AAABRrBiB9g
     (2023-07-20 20:02:36)
Para efeito de cálculo, tratado como Encarregado nesta planilha;</t>
        </r>
      </text>
    </comment>
    <comment ref="B2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ID#AAABRrBiB7U
     (2023-07-20 20:02:36)
Ao incluir mais postos nos serviços de limpeza, puxar também link para a fórmula da coluna U (“Subtotal”)</t>
        </r>
      </text>
    </comment>
    <comment ref="L2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ID#AAABRrBiBw8
     (2023-07-20 20:02:36)
Quinzenal (2 dias de 8h a cada mês)</t>
        </r>
      </text>
    </comment>
    <comment ref="M2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ID#AAABRrBiB1A
     (2023-07-20 20:02:36)
Jornada Mensal</t>
        </r>
      </text>
    </comment>
    <comment ref="L2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ID#AAABRrBiB8w
     (2023-07-20 20:02:36)
Quinzenal (2 dias de 8h a cada mês)</t>
        </r>
      </text>
    </comment>
    <comment ref="M2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ID#AAABRrBiBww
     (2023-07-20 20:02:36)
Jornada Mensal</t>
        </r>
      </text>
    </comment>
    <comment ref="L2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ID#AAABRrBiBtU
     (2023-07-20 20:02:36)
Quinzenal (2 dias de 8h a cada mês)</t>
        </r>
      </text>
    </comment>
    <comment ref="M2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ID#AAABRrBiB88
     (2023-07-20 20:02:36)
Jornada Mensal</t>
        </r>
      </text>
    </comment>
    <comment ref="L3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ID#AAABRrBiB3g
     (2023-07-20 20:02:36)
Quinzenal (2 dias de 8h a cada mês)</t>
        </r>
      </text>
    </comment>
    <comment ref="M3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ID#AAABRrBiB8M
     (2023-07-20 20:02:36)
Jornada Mensal</t>
        </r>
      </text>
    </comment>
    <comment ref="L3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ID#AAABRrBiBvU
     (2023-07-20 20:02:35)
Semestral (1 dia de 8h a cada Semestre)</t>
        </r>
      </text>
    </comment>
    <comment ref="M3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ID#AAABRrBiB3k
     (2023-07-20 20:02:36)
Jornada Semestral</t>
        </r>
      </text>
    </comment>
    <comment ref="L3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ID#AAABRrBiB2s
     (2023-07-20 20:02:36)
Semestral (1 dia de 8h a cada Semestre)</t>
        </r>
      </text>
    </comment>
    <comment ref="M3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ID#AAABRrBiB-Y
     (2023-07-20 20:02:36)
Jornada Semestral</t>
        </r>
      </text>
    </comment>
    <comment ref="B5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ID#AAABRrBiB3A
     (2023-07-20 20:02:36)
Ao incluir mais postos nos serviços de limpeza, puxar também link para a fórmula da coluna U (“Subtotal”)</t>
        </r>
      </text>
    </comment>
    <comment ref="L5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ID#AAABRrBiB-M
     (2023-07-20 20:02:36)
Quinzenal (2 dias de 8h a cada mês)</t>
        </r>
      </text>
    </comment>
    <comment ref="M5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ID#AAABRrBiBxI
     (2023-07-20 20:02:36)
Jornada Mensal</t>
        </r>
      </text>
    </comment>
    <comment ref="L5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ID#AAABRrBiB6c
     (2023-07-20 20:02:36)
Quinzenal (2 dias de 8h a cada mês)</t>
        </r>
      </text>
    </comment>
    <comment ref="M5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ID#AAABRrBiB98
     (2023-07-20 20:02:36)
Jornada Mensal</t>
        </r>
      </text>
    </comment>
    <comment ref="L5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ID#AAABRrBiB0s
     (2023-07-20 20:02:36)
Quinzenal (2 dias de 8h a cada mês)</t>
        </r>
      </text>
    </comment>
    <comment ref="M5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ID#AAABRrBiB6Y
     (2023-07-20 20:02:36)
Jornada Mensal</t>
        </r>
      </text>
    </comment>
    <comment ref="L6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ID#AAABRrBiB6g
     (2023-07-20 20:02:36)
Quinzenal (2 dias de 8h a cada mês)</t>
        </r>
      </text>
    </comment>
    <comment ref="M6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ID#AAABRrBiBwI
     (2023-07-20 20:02:36)
Jornada Mensal</t>
        </r>
      </text>
    </comment>
    <comment ref="L6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ID#AAABRrBiBwo
     (2023-07-20 20:02:36)
Semestral (1 dia de 8h a cada Semestre)</t>
        </r>
      </text>
    </comment>
    <comment ref="M6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ID#AAABRrBiB3I
     (2023-07-20 20:02:36)
Jornada Semestral</t>
        </r>
      </text>
    </comment>
    <comment ref="L6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ID#AAABRrBiB3U
     (2023-07-20 20:02:36)
Semestral (1 dia de 8h a cada Semestre)</t>
        </r>
      </text>
    </comment>
    <comment ref="M6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ID#AAABRrBiBtg
     (2023-07-20 20:02:36)
Jornada Semestral</t>
        </r>
      </text>
    </comment>
    <comment ref="B7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ID#AAABRrBiB0w
     (2023-07-20 20:02:36)
Ao incluir mais postos nos serviços de limpeza, puxar também link para a fórmula da coluna U (“Subtotal”)</t>
        </r>
      </text>
    </comment>
    <comment ref="L8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ID#AAABRrBiBx0
     (2023-07-20 20:02:36)
Quinzenal (2 dias de 8h a cada mês)</t>
        </r>
      </text>
    </comment>
    <comment ref="M8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ID#AAABRrBiB6o
     (2023-07-20 20:02:36)
Jornada Mensal</t>
        </r>
      </text>
    </comment>
    <comment ref="L8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ID#AAABRrBiBxs
     (2023-07-20 20:02:36)
Quinzenal (2 dias de 8h a cada mês)</t>
        </r>
      </text>
    </comment>
    <comment ref="M8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ID#AAABRrBiB7Q
     (2023-07-20 20:02:36)
Jornada Mensal</t>
        </r>
      </text>
    </comment>
    <comment ref="L8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ID#AAABRrBiBuo
     (2023-07-20 20:02:36)
Quinzenal (2 dias de 8h a cada mês)</t>
        </r>
      </text>
    </comment>
    <comment ref="M8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ID#AAABRrBiBtI
     (2023-07-20 20:02:35)
Jornada Mensal</t>
        </r>
      </text>
    </comment>
    <comment ref="L9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ID#AAABRrBiB-A
     (2023-07-20 20:02:36)
Quinzenal (2 dias de 8h a cada mês)</t>
        </r>
      </text>
    </comment>
    <comment ref="M9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ID#AAABRrBiB9o
     (2023-07-20 20:02:36)
Jornada Mensal</t>
        </r>
      </text>
    </comment>
    <comment ref="L9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ID#AAABRrBiBxM
     (2023-07-20 20:02:36)
Semestral (1 dia de 8h a cada Semestre)</t>
        </r>
      </text>
    </comment>
    <comment ref="M9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ID#AAABRrBiB3E
     (2023-07-20 20:02:36)
Jornada Semestral</t>
        </r>
      </text>
    </comment>
    <comment ref="L9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ID#AAABRrBiB5s
     (2023-07-20 20:02:36)
Semestral (1 dia de 8h a cada Semestre)</t>
        </r>
      </text>
    </comment>
    <comment ref="M9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ID#AAABRrBiB4o
     (2023-07-20 20:02:36)
Jornada Semestral</t>
        </r>
      </text>
    </comment>
    <comment ref="B10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ID#AAABRrBiB2c
     (2023-07-20 20:02:36)
Ao incluir mais postos nos serviços de limpeza, puxar também link para a fórmula da coluna U (“Subtotal”)</t>
        </r>
      </text>
    </comment>
    <comment ref="L11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ID#AAABRrBiB-k
     (2023-07-20 20:02:36)
Quinzenal (2 dias de 8h a cada mês)</t>
        </r>
      </text>
    </comment>
    <comment ref="M11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ID#AAABRrBiB6k
     (2023-07-20 20:02:36)
Jornada Mensal</t>
        </r>
      </text>
    </comment>
    <comment ref="L11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ID#AAABRrBiBxg
     (2023-07-20 20:02:35)
Quinzenal (2 dias de 8h a cada mês)</t>
        </r>
      </text>
    </comment>
    <comment ref="M11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ID#AAABRrBiB-o
     (2023-07-20 20:02:36)
Jornada Mensal</t>
        </r>
      </text>
    </comment>
    <comment ref="L11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ID#AAABRrBiB6U
     (2023-07-20 20:02:36)
Quinzenal (2 dias de 8h a cada mês)</t>
        </r>
      </text>
    </comment>
    <comment ref="M11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ID#AAABRrBiBtM
     (2023-07-20 20:02:36)
Jornada Mensal</t>
        </r>
      </text>
    </comment>
    <comment ref="L12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ID#AAABRrBiB6s
     (2023-07-20 20:02:36)
Quinzenal (2 dias de 8h a cada mês)</t>
        </r>
      </text>
    </comment>
    <comment ref="M12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ID#AAABRrBiB9c
     (2023-07-20 20:02:36)
Jornada Mensal</t>
        </r>
      </text>
    </comment>
    <comment ref="L12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ID#AAABRrBiB74
     (2023-07-20 20:02:36)
Semestral (1 dia de 8h a cada Semestre)</t>
        </r>
      </text>
    </comment>
    <comment ref="M12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ID#AAABRrBiB9w
     (2023-07-20 20:02:36)
Jornada Semestral</t>
        </r>
      </text>
    </comment>
    <comment ref="L12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ID#AAABRrBiB9U
     (2023-07-20 20:02:36)
Semestral (1 dia de 8h a cada Semestre)</t>
        </r>
      </text>
    </comment>
    <comment ref="M12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ID#AAABRrBiB5Y
     (2023-07-20 20:02:36)
Jornada Semestral</t>
        </r>
      </text>
    </comment>
    <comment ref="B13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ID#AAABRrBiBuU
     (2023-07-20 20:02:36)
Ao incluir mais postos nos serviços de limpeza, puxar também link para a fórmula da coluna U (“Subtotal”)</t>
        </r>
      </text>
    </comment>
    <comment ref="L14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ID#AAABRrBiB80
     (2023-07-20 20:02:36)
Quinzenal (2 dias de 8h a cada mês)</t>
        </r>
      </text>
    </comment>
    <comment ref="M14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ID#AAABRrBiBt8
     (2023-07-20 20:02:36)
Jornada Mensal</t>
        </r>
      </text>
    </comment>
    <comment ref="L14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ID#AAABRrBiB7g
     (2023-07-20 20:02:36)
Quinzenal (2 dias de 8h a cada mês)</t>
        </r>
      </text>
    </comment>
    <comment ref="M14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ID#AAABRrBiB2I
     (2023-07-20 20:02:36)
Jornada Mensal</t>
        </r>
      </text>
    </comment>
    <comment ref="L14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ID#AAABRrBiB7c
     (2023-07-20 20:02:36)
Quinzenal (2 dias de 8h a cada mês)</t>
        </r>
      </text>
    </comment>
    <comment ref="M14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ID#AAABRrBiB7k
     (2023-07-20 20:02:36)
Jornada Mensal</t>
        </r>
      </text>
    </comment>
    <comment ref="L15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ID#AAABRrBiBwQ
     (2023-07-20 20:02:35)
Quinzenal (2 dias de 8h a cada mês)</t>
        </r>
      </text>
    </comment>
    <comment ref="M15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ID#AAABRrBiB9E
     (2023-07-20 20:02:36)
Jornada Mensal</t>
        </r>
      </text>
    </comment>
    <comment ref="L15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ID#AAABRrBiB4w
     (2023-07-20 20:02:36)
Semestral (1 dia de 8h a cada Semestre)</t>
        </r>
      </text>
    </comment>
    <comment ref="M15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ID#AAABRrBiBxo
     (2023-07-20 20:02:36)
Jornada Semestral</t>
        </r>
      </text>
    </comment>
    <comment ref="L15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ID#AAABRrBiBwM
     (2023-07-20 20:02:36)
Semestral (1 dia de 8h a cada Semestre)</t>
        </r>
      </text>
    </comment>
    <comment ref="M15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ID#AAABRrBiBv0
     (2023-07-20 20:02:36)
Jornada Semestral</t>
        </r>
      </text>
    </comment>
    <comment ref="B17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ID#AAABRrBiBtc
     (2023-07-20 20:02:36)
Ao incluir mais postos nos serviços de limpeza, puxar também link para a fórmula da coluna U (“Subtotal”)</t>
        </r>
      </text>
    </comment>
    <comment ref="L17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ID#AAABRrBiB2w
     (2023-07-20 20:02:36)
Quinzenal (2 dias de 8h a cada mês)</t>
        </r>
      </text>
    </comment>
    <comment ref="M17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ID#AAABRrBiB4I
     (2023-07-20 20:02:35)
Jornada Mensal</t>
        </r>
      </text>
    </comment>
    <comment ref="L17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ID#AAABRrBiB64
     (2023-07-20 20:02:36)
Quinzenal (2 dias de 8h a cada mês)</t>
        </r>
      </text>
    </comment>
    <comment ref="M17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ID#AAABRrBiB8E
     (2023-07-20 20:02:36)
Jornada Mensal</t>
        </r>
      </text>
    </comment>
    <comment ref="L17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ID#AAABRrBiB5Q
     (2023-07-20 20:02:36)
Quinzenal (2 dias de 8h a cada mês)</t>
        </r>
      </text>
    </comment>
    <comment ref="M17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ID#AAABRrBiB3s
     (2023-07-20 20:02:36)
Jornada Mensal</t>
        </r>
      </text>
    </comment>
    <comment ref="L18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ID#AAABRrBiB7E
     (2023-07-20 20:02:36)
Quinzenal (2 dias de 8h a cada mês)</t>
        </r>
      </text>
    </comment>
    <comment ref="M18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ID#AAABRrBiByM
     (2023-07-20 20:02:36)
Jornada Mensal</t>
        </r>
      </text>
    </comment>
    <comment ref="L18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ID#AAABRrBiBug
     (2023-07-20 20:02:36)
Semestral (1 dia de 8h a cada Semestre)</t>
        </r>
      </text>
    </comment>
    <comment ref="M18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ID#AAABRrBiBvw
     (2023-07-20 20:02:36)
Jornada Semestral</t>
        </r>
      </text>
    </comment>
    <comment ref="L18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ID#AAABRrBiB-I
     (2023-07-20 20:02:36)
Semestral (1 dia de 8h a cada Semestre)</t>
        </r>
      </text>
    </comment>
    <comment ref="M18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ID#AAABRrBiB7w
     (2023-07-20 20:02:36)
Jornada Semestral</t>
        </r>
      </text>
    </comment>
    <comment ref="B19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ID#AAABRrBiB38
     (2023-07-20 20:02:36)
Ao incluir mais postos nos serviços de limpeza, puxar também link para a fórmula da coluna U (“Subtotal”)</t>
        </r>
      </text>
    </comment>
    <comment ref="L20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ID#AAABRrBiB2A
     (2023-07-20 20:02:36)
Quinzenal (2 dias de 8h a cada mês)</t>
        </r>
      </text>
    </comment>
    <comment ref="M20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ID#AAABRrBiB5w
     (2023-07-20 20:02:36)
Jornada Mensal</t>
        </r>
      </text>
    </comment>
    <comment ref="L20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ID#AAABRrBiB44
     (2023-07-20 20:02:36)
Quinzenal (2 dias de 8h a cada mês)</t>
        </r>
      </text>
    </comment>
    <comment ref="M20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ID#AAABRrBiB2E
     (2023-07-20 20:02:36)
Jornada Mensal</t>
        </r>
      </text>
    </comment>
    <comment ref="L20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ID#AAABRrBiB24
     (2023-07-20 20:02:36)
Quinzenal (2 dias de 8h a cada mês)</t>
        </r>
      </text>
    </comment>
    <comment ref="M20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ID#AAABRrBiB1w
     (2023-07-20 20:02:36)
Jornada Mensal</t>
        </r>
      </text>
    </comment>
    <comment ref="L21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ID#AAABRrBiBs8
     (2023-07-20 20:02:36)
Quinzenal (2 dias de 8h a cada mês)</t>
        </r>
      </text>
    </comment>
    <comment ref="M21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ID#AAABRrBiB_A
     (2023-07-20 20:02:36)
Jornada Mensal</t>
        </r>
      </text>
    </comment>
    <comment ref="L21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ID#AAABRrBiBx8
     (2023-07-20 20:02:35)
Semestral (1 dia de 8h a cada Semestre)</t>
        </r>
      </text>
    </comment>
    <comment ref="M21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ID#AAABRrBiB7I
     (2023-07-20 20:02:36)
Jornada Semestral</t>
        </r>
      </text>
    </comment>
    <comment ref="L21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ID#AAABRrBiB68
     (2023-07-20 20:02:36)
Semestral (1 dia de 8h a cada Semestre)</t>
        </r>
      </text>
    </comment>
    <comment ref="M21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ID#AAABRrBiBuw
     (2023-07-20 20:02:36)
Jornada Semestral</t>
        </r>
      </text>
    </comment>
    <comment ref="B22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ID#AAABRrBiBwE
     (2023-07-20 20:02:36)
Ao incluir mais postos nos serviços de limpeza, puxar também link para a fórmula da coluna U (“Subtotal”)</t>
        </r>
      </text>
    </comment>
    <comment ref="L23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ID#AAABRrBiBvo
     (2023-07-20 20:02:36)
Quinzenal (2 dias de 8h a cada mês)</t>
        </r>
      </text>
    </comment>
    <comment ref="M23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ID#AAABRrBiB1M
     (2023-07-20 20:02:36)
Jornada Mensal</t>
        </r>
      </text>
    </comment>
    <comment ref="L23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ID#AAABRrBiBto
     (2023-07-20 20:02:36)
Quinzenal (2 dias de 8h a cada mês)</t>
        </r>
      </text>
    </comment>
    <comment ref="M23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ID#AAABRrBiB4Y
     (2023-07-20 20:02:36)
Jornada Mensal</t>
        </r>
      </text>
    </comment>
    <comment ref="L23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ID#AAABRrBiB8A
     (2023-07-20 20:02:36)
Quinzenal (2 dias de 8h a cada mês)</t>
        </r>
      </text>
    </comment>
    <comment ref="M23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ID#AAABRrBiB7M
     (2023-07-20 20:02:36)
Jornada Mensal</t>
        </r>
      </text>
    </comment>
    <comment ref="L24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ID#AAABRrBiBv4
     (2023-07-20 20:02:36)
Quinzenal (2 dias de 8h a cada mês)</t>
        </r>
      </text>
    </comment>
    <comment ref="M24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ID#AAABRrBiB2U
     (2023-07-20 20:02:36)
Jornada Mensal</t>
        </r>
      </text>
    </comment>
    <comment ref="L24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ID#AAABRrBiB7Y
     (2023-07-20 20:02:36)
Semestral (1 dia de 8h a cada Semestre)</t>
        </r>
      </text>
    </comment>
    <comment ref="M24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ID#AAABRrBiBxc
     (2023-07-20 20:02:36)
Jornada Semestral</t>
        </r>
      </text>
    </comment>
    <comment ref="L24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ID#AAABRrBiBvc
     (2023-07-20 20:02:36)
Semestral (1 dia de 8h a cada Semestre)</t>
        </r>
      </text>
    </comment>
    <comment ref="M24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ID#AAABRrBiB3Y
     (2023-07-20 20:02:36)
Jornada Semestral</t>
        </r>
      </text>
    </comment>
    <comment ref="B25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ID#AAABRrBiB84
     (2023-07-20 20:02:36)
Ao incluir mais postos nos serviços de limpeza, puxar também link para a fórmula da coluna U (“Subtotal”)</t>
        </r>
      </text>
    </comment>
    <comment ref="L26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ID#AAABRrBiB3Q
     (2023-07-20 20:02:36)
Quinzenal (2 dias de 8h a cada mês)</t>
        </r>
      </text>
    </comment>
    <comment ref="M26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ID#AAABRrBiB4g
     (2023-07-20 20:02:36)
Jornada Mensal</t>
        </r>
      </text>
    </comment>
    <comment ref="L26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ID#AAABRrBiB6I
     (2023-07-20 20:02:36)
Quinzenal (2 dias de 8h a cada mês)</t>
        </r>
      </text>
    </comment>
    <comment ref="M26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ID#AAABRrBiB4U
     (2023-07-20 20:02:36)
Jornada Mensal</t>
        </r>
      </text>
    </comment>
    <comment ref="L26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ID#AAABRrBiB2Q
     (2023-07-20 20:02:36)
Quinzenal (2 dias de 8h a cada mês)</t>
        </r>
      </text>
    </comment>
    <comment ref="M26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ID#AAABRrBiBxk
     (2023-07-20 20:02:36)
Jornada Mensal</t>
        </r>
      </text>
    </comment>
    <comment ref="L27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ID#AAABRrBiBuM
     (2023-07-20 20:02:36)
Quinzenal (2 dias de 8h a cada mês)</t>
        </r>
      </text>
    </comment>
    <comment ref="M27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ID#AAABRrBiB8g
     (2023-07-20 20:02:36)
Jornada Mensal</t>
        </r>
      </text>
    </comment>
    <comment ref="L27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ID#AAABRrBiB50
     (2023-07-20 20:02:35)
Semestral (1 dia de 8h a cada Semestre)</t>
        </r>
      </text>
    </comment>
    <comment ref="M27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ID#AAABRrBiB30
     (2023-07-20 20:02:36)
Jornada Semestral</t>
        </r>
      </text>
    </comment>
    <comment ref="L27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ID#AAABRrBiB-s
     (2023-07-20 20:02:36)
Semestral (1 dia de 8h a cada Semestre)</t>
        </r>
      </text>
    </comment>
    <comment ref="M27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ID#AAABRrBiB7o
     (2023-07-20 20:02:36)
Jornada Semestral</t>
        </r>
      </text>
    </comment>
    <comment ref="B28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ID#AAABRrBiB1k
     (2023-07-20 20:02:36)
Ao incluir mais postos nos serviços de limpeza, puxar também link para a fórmula da coluna U (“Subtotal”)</t>
        </r>
      </text>
    </comment>
    <comment ref="L29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ID#AAABRrBiBvk
     (2023-07-20 20:02:36)
Quinzenal (2 dias de 8h a cada mês)</t>
        </r>
      </text>
    </comment>
    <comment ref="M29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ID#AAABRrBiBvs
     (2023-07-20 20:02:36)
Jornada Mensal</t>
        </r>
      </text>
    </comment>
    <comment ref="L29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ID#AAABRrBiBvg
     (2023-07-20 20:02:36)
Quinzenal (2 dias de 8h a cada mês)</t>
        </r>
      </text>
    </comment>
    <comment ref="M29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ID#AAABRrBiBws
     (2023-07-20 20:02:36)
Jornada Mensal</t>
        </r>
      </text>
    </comment>
    <comment ref="L29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ID#AAABRrBiB-U
     (2023-07-20 20:02:35)
Quinzenal (2 dias de 8h a cada mês)</t>
        </r>
      </text>
    </comment>
    <comment ref="M29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ID#AAABRrBiBtk
     (2023-07-20 20:02:36)
Jornada Mensal</t>
        </r>
      </text>
    </comment>
    <comment ref="L30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ID#AAABRrBiB5c
     (2023-07-20 20:02:36)
Quinzenal (2 dias de 8h a cada mês)</t>
        </r>
      </text>
    </comment>
    <comment ref="M30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ID#AAABRrBiBuk
     (2023-07-20 20:02:36)
Jornada Mensal</t>
        </r>
      </text>
    </comment>
    <comment ref="L30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ID#AAABRrBiBtA
     (2023-07-20 20:02:36)
Semestral (1 dia de 8h a cada Semestre)</t>
        </r>
      </text>
    </comment>
    <comment ref="M30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ID#AAABRrBiBxY
     (2023-07-20 20:02:36)
Jornada Semestral</t>
        </r>
      </text>
    </comment>
    <comment ref="L30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ID#AAABRrBiBt4
     (2023-07-20 20:02:36)
Semestral (1 dia de 8h a cada Semestre)</t>
        </r>
      </text>
    </comment>
    <comment ref="M30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ID#AAABRrBiB48
     (2023-07-20 20:02:36)
Jornada Semestral</t>
        </r>
      </text>
    </comment>
    <comment ref="B31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ID#AAABRrBiBv8
     (2023-07-20 20:02:36)
Ao incluir mais postos nos serviços de limpeza, puxar também link para a fórmula da coluna U (“Subtotal”)</t>
        </r>
      </text>
    </comment>
    <comment ref="L32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ID#AAABRrBiB3w
     (2023-07-20 20:02:36)
Quinzenal (2 dias de 8h a cada mês)</t>
        </r>
      </text>
    </comment>
    <comment ref="M32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ID#AAABRrBiB8Q
     (2023-07-20 20:02:36)
Jornada Mensal</t>
        </r>
      </text>
    </comment>
    <comment ref="L32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ID#AAABRrBiB8s
     (2023-07-20 20:02:36)
Quinzenal (2 dias de 8h a cada mês)</t>
        </r>
      </text>
    </comment>
    <comment ref="M32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ID#AAABRrBiB4Q
     (2023-07-20 20:02:36)
Jornada Mensal</t>
        </r>
      </text>
    </comment>
    <comment ref="L32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ID#AAABRrBiBwk
     (2023-07-20 20:02:36)
Quinzenal (2 dias de 8h a cada mês)</t>
        </r>
      </text>
    </comment>
    <comment ref="M32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ID#AAABRrBiB8Y
     (2023-07-20 20:02:36)
Jornada Mensal</t>
        </r>
      </text>
    </comment>
    <comment ref="L33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ID#AAABRrBiBvA
     (2023-07-20 20:02:36)
Quinzenal (2 dias de 8h a cada mês)</t>
        </r>
      </text>
    </comment>
    <comment ref="M33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ID#AAABRrBiB4E
     (2023-07-20 20:02:36)
Jornada Mensal</t>
        </r>
      </text>
    </comment>
    <comment ref="L33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ID#AAABRrBiB-4
     (2023-07-20 20:02:36)
Semestral (1 dia de 8h a cada Semestre)</t>
        </r>
      </text>
    </comment>
    <comment ref="M33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ID#AAABRrBiB5E
     (2023-07-20 20:02:36)
Jornada Semestral</t>
        </r>
      </text>
    </comment>
    <comment ref="L33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ID#AAABRrBiB2M
     (2023-07-20 20:02:36)
Semestral (1 dia de 8h a cada Semestre)</t>
        </r>
      </text>
    </comment>
    <comment ref="M33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ID#AAABRrBiBwc
     (2023-07-20 20:02:36)
Jornada Semestral</t>
        </r>
      </text>
    </comment>
    <comment ref="B34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ID#AAABRrBiB1U
     (2023-07-20 20:02:36)
Ao incluir mais postos nos serviços de limpeza, puxar também link para a fórmula da coluna U (“Subtotal”)</t>
        </r>
      </text>
    </comment>
    <comment ref="L35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ID#AAABRrBiB04
     (2023-07-20 20:02:36)
Quinzenal (2 dias de 8h a cada mês)</t>
        </r>
      </text>
    </comment>
    <comment ref="M35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ID#AAABRrBiB9s
     (2023-07-20 20:02:35)
Jornada Mensal</t>
        </r>
      </text>
    </comment>
    <comment ref="L35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ID#AAABRrBiB4k
     (2023-07-20 20:02:36)
Quinzenal (2 dias de 8h a cada mês)</t>
        </r>
      </text>
    </comment>
    <comment ref="M35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ID#AAABRrBiBuY
     (2023-07-20 20:02:36)
Jornada Mensal</t>
        </r>
      </text>
    </comment>
    <comment ref="L35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ID#AAABRrBiBuE
     (2023-07-20 20:02:36)
Quinzenal (2 dias de 8h a cada mês)</t>
        </r>
      </text>
    </comment>
    <comment ref="M35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ID#AAABRrBiB8I
     (2023-07-20 20:02:36)
Jornada Mensal</t>
        </r>
      </text>
    </comment>
    <comment ref="L36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ID#AAABRrBiB1s
     (2023-07-20 20:02:36)
Quinzenal (2 dias de 8h a cada mês)</t>
        </r>
      </text>
    </comment>
    <comment ref="M36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ID#AAABRrBiBvY
     (2023-07-20 20:02:36)
Jornada Mensal</t>
        </r>
      </text>
    </comment>
    <comment ref="L36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ID#AAABRrBiB6Q
     (2023-07-20 20:02:36)
Semestral (1 dia de 8h a cada Semestre)</t>
        </r>
      </text>
    </comment>
    <comment ref="M36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ID#AAABRrBiB8U
     (2023-07-20 20:02:36)
Jornada Semestral</t>
        </r>
      </text>
    </comment>
    <comment ref="L36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ID#AAABRrBiBts
     (2023-07-20 20:02:35)
Semestral (1 dia de 8h a cada Semestre)</t>
        </r>
      </text>
    </comment>
    <comment ref="M36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ID#AAABRrBiBtQ
     (2023-07-20 20:02:36)
Jornada Semestral</t>
        </r>
      </text>
    </comment>
    <comment ref="B37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ID#AAABRrBiBtY
     (2023-07-20 20:02:36)
Ao incluir mais postos nos serviços de limpeza, puxar também link para a fórmula da coluna U (“Subtotal”)</t>
        </r>
      </text>
    </comment>
    <comment ref="L38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ID#AAABRrBiB0k
     (2023-07-20 20:02:36)
Quinzenal (2 dias de 8h a cada mês)</t>
        </r>
      </text>
    </comment>
    <comment ref="M387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ID#AAABRrBiBwY
     (2023-07-20 20:02:36)
Jornada Mensal</t>
        </r>
      </text>
    </comment>
    <comment ref="L38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ID#AAABRrBiB6A
     (2023-07-20 20:02:36)
Quinzenal (2 dias de 8h a cada mês)</t>
        </r>
      </text>
    </comment>
    <comment ref="M388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ID#AAABRrBiBxw
     (2023-07-20 20:02:36)
Jornada Mensal</t>
        </r>
      </text>
    </comment>
    <comment ref="L38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ID#AAABRrBiBwA
     (2023-07-20 20:02:36)
Quinzenal (2 dias de 8h a cada mês)</t>
        </r>
      </text>
    </comment>
    <comment ref="M389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ID#AAABRrBiB90
     (2023-07-20 20:02:36)
Jornada Mensal</t>
        </r>
      </text>
    </comment>
    <comment ref="L39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ID#AAABRrBiB28
     (2023-07-20 20:02:36)
Quinzenal (2 dias de 8h a cada mês)</t>
        </r>
      </text>
    </comment>
    <comment ref="M390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ID#AAABRrBiB5g
     (2023-07-20 20:02:36)
Jornada Mensal</t>
        </r>
      </text>
    </comment>
    <comment ref="L39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ID#AAABRrBiBuA
     (2023-07-20 20:02:36)
Semestral (1 dia de 8h a cada Semestre)</t>
        </r>
      </text>
    </comment>
    <comment ref="M39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ID#AAABRrBiB2k
     (2023-07-20 20:02:36)
Jornada Semestral</t>
        </r>
      </text>
    </comment>
    <comment ref="L39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ID#AAABRrBiB5M
     (2023-07-20 20:02:36)
Semestral (1 dia de 8h a cada Semestre)</t>
        </r>
      </text>
    </comment>
    <comment ref="M392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ID#AAABRrBiB3o
     (2023-07-20 20:02:36)
Jornada Semestral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7yZ2TKb6d8oRVRKeVvYU7BinMAA=="/>
    </ext>
  </extLst>
</comments>
</file>

<file path=xl/comments2.xml><?xml version="1.0" encoding="utf-8"?>
<comments xmlns="http://schemas.openxmlformats.org/spreadsheetml/2006/main">
  <authors>
    <author>Fernanda De Almeida Santana</author>
  </authors>
  <commentList>
    <comment ref="E36" authorId="0" shapeId="0">
      <text>
        <r>
          <rPr>
            <sz val="9"/>
            <color indexed="81"/>
            <rFont val="Segoe UI"/>
            <family val="2"/>
          </rPr>
          <t>Deve ser cotado conforme realidade da Licitante.
A estimativa foi baseada em valores praticados em outras contratações deste Tribunal</t>
        </r>
      </text>
    </comment>
  </commentList>
</comments>
</file>

<file path=xl/comments3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
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IoKIb70oLnHJAlExBohaen6x5uw=="/>
    </ext>
  </extLst>
</comments>
</file>

<file path=xl/comments4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YtGZXa6OffKyimZndHVSsa/UKdA=="/>
    </ext>
  </extLst>
</comments>
</file>

<file path=xl/comments5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J7lDIMoBBBkzCQG0dkkl+LcRDaA=="/>
    </ext>
  </extLst>
</comments>
</file>

<file path=xl/comments6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u6bB8A4p7MK4d1wBtVneb1MWLKA=="/>
    </ext>
  </extLst>
</comments>
</file>

<file path=xl/comments7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r/Gh9qYksIfg4TJ3+eP52an+VJg=="/>
    </ext>
  </extLst>
</comments>
</file>

<file path=xl/comments8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GrJ8gaV1rVcaIGgCegvVReGGcnA=="/>
    </ext>
  </extLst>
</comments>
</file>

<file path=xl/comments9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FeBrydcgqbUFPUWQC2eXIBAp8Ig=="/>
    </ext>
  </extLst>
</comments>
</file>

<file path=xl/comments10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hjFscfWddbB1tPVtVrJMTAoeLTA=="/>
    </ext>
  </extLst>
</comments>
</file>

<file path=xl/comments11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Q6ip942wRhxFXUQBOnEzhzOe3Fg=="/>
    </ext>
  </extLst>
</comments>
</file>

<file path=xl/comments12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Ob7aFEk4gg0lPDuQQ7F++G1J+cA=="/>
    </ext>
  </extLst>
</comments>
</file>

<file path=xl/comments13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KD8EqSQ5JMtVHNPrv7EyWNlksQ=="/>
    </ext>
  </extLst>
</comments>
</file>

<file path=xl/comments14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fDndEr6b46XhCLqWVmVo/2eMgkA=="/>
    </ext>
  </extLst>
</comments>
</file>

<file path=xl/comments15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EqZAurXBMg/bgmTHum2rn3FSoqA=="/>
    </ext>
  </extLst>
</comments>
</file>

<file path=xl/comments16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jJxrY8rvElgJbFky9dSJPoqiN1w=="/>
    </ext>
  </extLst>
</comments>
</file>

<file path=xl/comments17.xml><?xml version="1.0" encoding="utf-8"?>
<comments xmlns="http://schemas.openxmlformats.org/spreadsheetml/2006/main">
  <authors>
    <author/>
    <author>Paulo De Sales Pinto</author>
  </authors>
  <commentList>
    <comment ref="B81" authorId="0" shapeId="0">
      <text>
        <r>
          <rPr>
            <sz val="11"/>
            <color rgb="FF000000"/>
            <rFont val="Calibri"/>
            <family val="2"/>
            <scheme val="minor"/>
          </rPr>
          <t>======
ID#AAABRrBiB9Y
     (2023-07-20 20:02:36)
Estimativa de que 5% dos empregados serão substituídos durante um ano</t>
        </r>
      </text>
    </comment>
    <comment ref="C85" authorId="1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ACEV9p060m1XdWDGpxfhqSRsFoQ=="/>
    </ext>
  </extLst>
</comments>
</file>

<file path=xl/comments18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ryJzpdZ1HpcmELLYpmn3/pXffOQ=="/>
    </ext>
  </extLst>
</comments>
</file>

<file path=xl/comments19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zB223zs4KpAZB8gopeiWvEPgQNg=="/>
    </ext>
  </extLst>
</comments>
</file>

<file path=xl/comments20.xml><?xml version="1.0" encoding="utf-8"?>
<comments xmlns="http://schemas.openxmlformats.org/spreadsheetml/2006/main">
  <authors>
    <author>Paulo De Sales Pinto</author>
  </authors>
  <commentList>
    <comment ref="C85" authorId="0" shapeId="0">
      <text>
        <r>
          <rPr>
            <sz val="9"/>
            <color indexed="81"/>
            <rFont val="Segoe UI"/>
            <family val="2"/>
          </rPr>
          <t>Conforme recomendação Acórdão TCU nº 3.006/2010 e nº 1.094/2007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ZSwUmzlUWopG/E2w6d1rkPxdvHA=="/>
    </ext>
  </extLst>
</comments>
</file>

<file path=xl/comments21.xml><?xml version="1.0" encoding="utf-8"?>
<comments xmlns="http://schemas.openxmlformats.org/spreadsheetml/2006/main">
  <authors>
    <author>Paulo De Sales Pinto</author>
  </authors>
  <commentList>
    <comment ref="E9" authorId="0" shapeId="0">
      <text>
        <r>
          <rPr>
            <sz val="9"/>
            <color indexed="81"/>
            <rFont val="Segoe UI"/>
            <family val="2"/>
          </rPr>
          <t>Conforme Macrofunção 02.03.30 do SIAFI</t>
        </r>
      </text>
    </comment>
    <comment ref="F9" authorId="0" shapeId="0">
      <text>
        <r>
          <rPr>
            <sz val="9"/>
            <color indexed="81"/>
            <rFont val="Segoe UI"/>
            <family val="2"/>
          </rPr>
          <t>Conforme Macrofunção 02.03.30 do SIAFI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iZ/BivGZ+E74P77YXgKF4tKvDHA=="/>
    </ext>
  </extLst>
</comments>
</file>

<file path=xl/comments22.xml><?xml version="1.0" encoding="utf-8"?>
<comments xmlns="http://schemas.openxmlformats.org/spreadsheetml/2006/main">
  <authors>
    <author>Paulo De Sales Pinto</author>
  </authors>
  <commentList>
    <comment ref="E29" authorId="0" shapeId="0">
      <text>
        <r>
          <rPr>
            <sz val="9"/>
            <color indexed="81"/>
            <rFont val="Segoe UI"/>
            <family val="2"/>
          </rPr>
          <t>Conforme Macrofunção 02.03.30 do SIAFI
CONTA 12311.05.01 - VEICULOS EM GERAL</t>
        </r>
      </text>
    </comment>
    <comment ref="F29" authorId="0" shapeId="0">
      <text>
        <r>
          <rPr>
            <sz val="9"/>
            <color indexed="81"/>
            <rFont val="Segoe UI"/>
            <family val="2"/>
          </rPr>
          <t>Conforme Macrofunção 02.03.30 do SIAFI
CONTA 12311.05.01 - VEICULOS EM GERAL</t>
        </r>
      </text>
    </comment>
    <comment ref="C30" authorId="0" shapeId="0">
      <text>
        <r>
          <rPr>
            <sz val="9"/>
            <color indexed="81"/>
            <rFont val="Segoe UI"/>
            <family val="2"/>
          </rPr>
          <t>Conforme a tabela Fipe, consultada em abril de 2026.</t>
        </r>
      </text>
    </comment>
    <comment ref="F36" authorId="0" shapeId="0">
      <text>
        <r>
          <rPr>
            <sz val="9"/>
            <color indexed="81"/>
            <rFont val="Segoe UI"/>
            <family val="2"/>
          </rPr>
          <t>Preço médio da gasolina comum de 05/04/2026 a 11/04/2026 no Estado do Paraná segundo o Levantamento de Preços de Combustíveis da Agência Nacional do Petróleo, Gás Natural e Biocombustíveis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k3Ia8b15nx4hbwP5b/huHCopKg=="/>
    </ext>
  </extLst>
</comments>
</file>

<file path=xl/sharedStrings.xml><?xml version="1.0" encoding="utf-8"?>
<sst xmlns="http://schemas.openxmlformats.org/spreadsheetml/2006/main" count="5061" uniqueCount="572">
  <si>
    <t>PLANILHA DE CUSTOS E FORMAÇÃO DE PREÇOS</t>
  </si>
  <si>
    <t>MODELO PARA A CONSOLIDAÇÃO E APRESENTAÇÃO DE PROPOSTAS</t>
  </si>
  <si>
    <t>Planilha em conformidade com as INs 05/2017 e 07/2018.</t>
  </si>
  <si>
    <t>ITEM</t>
  </si>
  <si>
    <t>UNIDADE</t>
  </si>
  <si>
    <t>POSTO</t>
  </si>
  <si>
    <t>VALOR MENSAL POR POSTO</t>
  </si>
  <si>
    <t>NÚMERO DE POSTOS</t>
  </si>
  <si>
    <t>VALOR MENSAL TOTAL</t>
  </si>
  <si>
    <t>Apucarana</t>
  </si>
  <si>
    <t>Arapongas</t>
  </si>
  <si>
    <t>Bandeirantes</t>
  </si>
  <si>
    <t>Cambé</t>
  </si>
  <si>
    <t>Cornélio Procópio</t>
  </si>
  <si>
    <t>Ibaiti</t>
  </si>
  <si>
    <t>Jacarezinho</t>
  </si>
  <si>
    <t>Jaguariaíva</t>
  </si>
  <si>
    <t>Londrina</t>
  </si>
  <si>
    <t>Porecatu</t>
  </si>
  <si>
    <t>Rolândia</t>
  </si>
  <si>
    <t>Santo Antônio da Platina</t>
  </si>
  <si>
    <t>Wenceslau Braz</t>
  </si>
  <si>
    <t>Valor Mensal</t>
  </si>
  <si>
    <t>PREÇO POR METRO QUADRADO DE ÁREA LIMPA</t>
  </si>
  <si>
    <t>TIPO DE PISO</t>
  </si>
  <si>
    <t>CUSTO MÉDIO
DO M² LIMPO</t>
  </si>
  <si>
    <t>ÁREA (M²)</t>
  </si>
  <si>
    <t>SUBTOTAL</t>
  </si>
  <si>
    <t>1. Áreas Internas:</t>
  </si>
  <si>
    <t>a) Pisos acarpetados; e b) Pisos frios</t>
  </si>
  <si>
    <t>c)Laboratórios</t>
  </si>
  <si>
    <t>d) Almoxarifados/galpões</t>
  </si>
  <si>
    <t>e) Oficinas</t>
  </si>
  <si>
    <t>f) Áreas com espaços livres - saguão, hall e salão</t>
  </si>
  <si>
    <t>g) Banheiros</t>
  </si>
  <si>
    <t>2. Áreas Externas:</t>
  </si>
  <si>
    <t>a) Pisos pavimentados adjacentes/contíguos às edificações; e c), d) e e) Pátios e áreas verdes com baixa, média e alta frequência</t>
  </si>
  <si>
    <t>b) Varrição de passeios e arruamentos</t>
  </si>
  <si>
    <t>3. Esquadrias Externas:</t>
  </si>
  <si>
    <t>a) Face externa com exposição a situação de risco</t>
  </si>
  <si>
    <t>b) Face externa sem exposição a situação de risco; e c) Face interna</t>
  </si>
  <si>
    <t>4. Fachadas Envidraçada</t>
  </si>
  <si>
    <t>5. Áreas Hospitalares e assemelhadas</t>
  </si>
  <si>
    <t>TOTAL</t>
  </si>
  <si>
    <t>TOTALIZAÇÃO (SERVIÇOS+MATERIAIS)</t>
  </si>
  <si>
    <t>VALOR MENSAL</t>
  </si>
  <si>
    <t>Mão de obra - Limpeza</t>
  </si>
  <si>
    <t>Materiais</t>
  </si>
  <si>
    <t>Deslocamento Supervisor</t>
  </si>
  <si>
    <t>TOTAL GLOBAL (mensal x 12 meses)  (R$)</t>
  </si>
  <si>
    <t>LONDRINA</t>
  </si>
  <si>
    <t>Piso</t>
  </si>
  <si>
    <t>Produtividade por piso na localidade</t>
  </si>
  <si>
    <t>Profissional</t>
  </si>
  <si>
    <t>B*
Frequência no mês (horas)</t>
  </si>
  <si>
    <t>C*
Jornada de trabalho no mês (horas)</t>
  </si>
  <si>
    <t>Demanda de serventes de 44h na localidade</t>
  </si>
  <si>
    <t>Demanda de encarregados na localidade</t>
  </si>
  <si>
    <t>Percentual de impacto no custo total de limpeza da localidade</t>
  </si>
  <si>
    <t>Custo do m² limpo por tipo de área</t>
  </si>
  <si>
    <t>Área (m²)</t>
  </si>
  <si>
    <t>Subtotal</t>
  </si>
  <si>
    <t>a) Pisos acarpetados; e
b) Pisos frios</t>
  </si>
  <si>
    <t>Encarregado</t>
  </si>
  <si>
    <t>Posto</t>
  </si>
  <si>
    <t>Qtd.</t>
  </si>
  <si>
    <t>Valor mensal por posto</t>
  </si>
  <si>
    <t>Servente</t>
  </si>
  <si>
    <t>-</t>
  </si>
  <si>
    <t>Servente – 20 horas</t>
  </si>
  <si>
    <t>Servente – 30 horas - com insalub</t>
  </si>
  <si>
    <t>Servente – 40 horas</t>
  </si>
  <si>
    <t>Servente – 40 horas – com GAF e insalub</t>
  </si>
  <si>
    <t>Servente – 40 horas – com Insalub</t>
  </si>
  <si>
    <t>Supervisor Volante</t>
  </si>
  <si>
    <t>Outros (especificar)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</si>
  <si>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</si>
  <si>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a) Pisos pavimentados adjacentes/contíguos às edificações; e
c), d) e e) Pátios e áreas verdes com baixa, média e alta frequência</t>
  </si>
  <si>
    <t>b) Face externa sem exposição a situação de risco; e
c) Face interna</t>
  </si>
  <si>
    <t>APUCARANA</t>
  </si>
  <si>
    <t>Servente – 30 horas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</si>
  <si>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</si>
  <si>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ARAPONGAS</t>
  </si>
  <si>
    <t>Servente – 40 horas – com GAF e Insalub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</si>
  <si>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</si>
  <si>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BANDEIRANTES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</si>
  <si>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</si>
  <si>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CAMBÉ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</si>
  <si>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</si>
  <si>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CORNÉLIO PROCÓPIO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</si>
  <si>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</si>
  <si>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IBAITI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</si>
  <si>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</si>
  <si>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JACAREZINHO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</si>
  <si>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</si>
  <si>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JAGUARIAÍVA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</si>
  <si>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</si>
  <si>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PORECATU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</si>
  <si>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</si>
  <si>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ROLÂNDIA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</si>
  <si>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</si>
  <si>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STO. ANTÔNIO DA PLATINA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</si>
  <si>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</si>
  <si>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WENCESLAU BRAZ</t>
  </si>
  <si>
    <r>
      <rPr>
        <b/>
        <sz val="10"/>
        <color rgb="FF333333"/>
        <rFont val="Calibri"/>
        <family val="2"/>
      </rPr>
      <t>Observação:</t>
    </r>
    <r>
      <rPr>
        <sz val="10"/>
        <color rgb="FF333333"/>
        <rFont val="Calibri"/>
        <family val="2"/>
      </rPr>
      <t xml:space="preserve"> manter células acima “linkadas” à planilha “Resumo Geral” sempre que possível</t>
    </r>
  </si>
  <si>
    <t>RESUMO – TODAS AS LOCALIDADES DO POLO</t>
  </si>
  <si>
    <t>Custo médio do m² por piso</t>
  </si>
  <si>
    <t>Remuneração e benefícios</t>
  </si>
  <si>
    <t>Salário Mínimo</t>
  </si>
  <si>
    <t>GAF - Copeiragem</t>
  </si>
  <si>
    <t>Gratificação Supervisor Volante</t>
  </si>
  <si>
    <t>Vale Alimentação</t>
  </si>
  <si>
    <t>Fundo de Formação Profissional</t>
  </si>
  <si>
    <t>Vale Transporte</t>
  </si>
  <si>
    <t>SAT (RATxFAP)</t>
  </si>
  <si>
    <t>Treinamento - Resolução CSJT 98/2012</t>
  </si>
  <si>
    <t>ISS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</si>
  <si>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</si>
  <si>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</si>
  <si>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</si>
  <si>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</si>
  <si>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</si>
  <si>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</si>
  <si>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</si>
  <si>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</si>
  <si>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</si>
  <si>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</si>
  <si>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</si>
  <si>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</si>
  <si>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</si>
  <si>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 40 horas semanais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</si>
  <si>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</si>
  <si>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</si>
  <si>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</si>
  <si>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</si>
  <si>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</si>
  <si>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</si>
  <si>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</si>
  <si>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</si>
  <si>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</si>
  <si>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</si>
  <si>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</si>
  <si>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</si>
  <si>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</si>
  <si>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Gratificação por Acúmulo de Função (GAF) – Copeiragem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</si>
  <si>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</si>
  <si>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</si>
  <si>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</si>
  <si>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</si>
  <si>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</si>
  <si>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</si>
  <si>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</si>
  <si>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</si>
  <si>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</si>
  <si>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</si>
  <si>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</si>
  <si>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</si>
  <si>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</si>
  <si>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</si>
  <si>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</si>
  <si>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</si>
  <si>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</si>
  <si>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</si>
  <si>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</si>
  <si>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</si>
  <si>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</si>
  <si>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</si>
  <si>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</si>
  <si>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</si>
  <si>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</si>
  <si>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</si>
  <si>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</si>
  <si>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Vale Alimentação (com desconto de 20% referente ao PAT)</t>
  </si>
  <si>
    <t>Vale Alimentação (com desconto de 20% referente ao PAT) - Férias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</si>
  <si>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</si>
  <si>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</si>
  <si>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</si>
  <si>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</si>
  <si>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</si>
  <si>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</si>
  <si>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</si>
  <si>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</si>
  <si>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</si>
  <si>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</si>
  <si>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</si>
  <si>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</si>
  <si>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</si>
  <si>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</si>
  <si>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</si>
  <si>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</si>
  <si>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</si>
  <si>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</si>
  <si>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</si>
  <si>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</si>
  <si>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</si>
  <si>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</si>
  <si>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</si>
  <si>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</si>
  <si>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</si>
  <si>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</si>
  <si>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</si>
  <si>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</si>
  <si>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</si>
  <si>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</si>
  <si>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</si>
  <si>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</si>
  <si>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</si>
  <si>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</si>
  <si>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</si>
  <si>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</si>
  <si>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</si>
  <si>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</si>
  <si>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</si>
  <si>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</si>
  <si>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</si>
  <si>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</si>
  <si>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</si>
  <si>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Adicional de Insalubridade (Grau Máximo 40% do salário mínimo)</t>
  </si>
  <si>
    <t>Servente  30 horas semanais</t>
  </si>
  <si>
    <t>4101-05</t>
  </si>
  <si>
    <t>Supervisor Volante 44h semanais</t>
  </si>
  <si>
    <t>Outros (Supervisão dos serviços em mais de um município - Cláusula 3ª, 04 da CCT SIEMACO 2024)</t>
  </si>
  <si>
    <t>Item</t>
  </si>
  <si>
    <t>Descrição</t>
  </si>
  <si>
    <t>Quantidade</t>
  </si>
  <si>
    <t>Freq. de fornecimento ao ano</t>
  </si>
  <si>
    <t>Quantidade total ao ano</t>
  </si>
  <si>
    <t>Preço Unitário</t>
  </si>
  <si>
    <t>Preço total ao ano</t>
  </si>
  <si>
    <t>Preço total ao mês</t>
  </si>
  <si>
    <t>Jaleco em Oxford, microfibra ou gabardine, transpassado, com bolso, manga curta</t>
  </si>
  <si>
    <t>Meias de algodão, cano médio (par)</t>
  </si>
  <si>
    <t>Blusa de Frio tipo Suéter, Manga Comprida, que atenda às condições climáticas da localidade de prestação de serviços</t>
  </si>
  <si>
    <t>Crachá de Identificação em PVC, com foto</t>
  </si>
  <si>
    <t>Valor total mensal de uniformes por profissional</t>
  </si>
  <si>
    <t>Uniformes - Supervisoras/Supervisores</t>
  </si>
  <si>
    <t>Sapato social, na cor preta, fechado, com solado antiderrapante (par)</t>
  </si>
  <si>
    <t>Calça social, em oxford, gabardine, microfibra ou poliéster, sem transparência, na cor preta, com ziper, passadores para cinto e bolsos dianteiros</t>
  </si>
  <si>
    <t>Meias sociais (par)</t>
  </si>
  <si>
    <t>Equipamentos depreciáveis</t>
  </si>
  <si>
    <t>Vida útil (anos)</t>
  </si>
  <si>
    <t>Valor residual</t>
  </si>
  <si>
    <t>Taxa de depreciação mensal</t>
  </si>
  <si>
    <t>Depreciação mensal</t>
  </si>
  <si>
    <t>Aspirador de Pó e Água profissional – Potência mínima: 1600W, capacidade mínima: 20L</t>
  </si>
  <si>
    <t>Escada em alumínio - 3 degraus</t>
  </si>
  <si>
    <t>Escada em alumínio - 5 degraus</t>
  </si>
  <si>
    <t>Escada cavalete em alumínio - 12 degraus</t>
  </si>
  <si>
    <t>Kit combinado para limpeza de vidros, com rodo com lâmina de borracha, rodo com microfibra, Cabo Extensor em alumínio, e refil de lã microfibra</t>
  </si>
  <si>
    <t>Mangueira de jardim - 50 metros</t>
  </si>
  <si>
    <t>Placa sinalizadora ÁREA DE TRABALHO</t>
  </si>
  <si>
    <t>Placa sinalizadora BANHEIRO FECHADO</t>
  </si>
  <si>
    <t>Placas Sinalizadoras e Indicativas MANUTENÇÃO</t>
  </si>
  <si>
    <t>Placas sinalizadoras e indicativas PISO MOLHADO</t>
  </si>
  <si>
    <t>Soprador aspirador de folhas 2500W, com saco de 40L</t>
  </si>
  <si>
    <t>Custo total de equipamentos a partir da depreciação mensal</t>
  </si>
  <si>
    <t>Número total de profissionais de limpeza</t>
  </si>
  <si>
    <t>Custo mensal em equipamentos por profissional</t>
  </si>
  <si>
    <t>Materiais de limpeza, produtos saneantes, ferramentas e equipamentos não depreciáveis</t>
  </si>
  <si>
    <t>Nome</t>
  </si>
  <si>
    <t>Quantidade estimada</t>
  </si>
  <si>
    <t>Frequência estimada de fornecimento</t>
  </si>
  <si>
    <t>Quantidade total estimada ao ano</t>
  </si>
  <si>
    <t>Preço total estimado ao ano</t>
  </si>
  <si>
    <t>Preço total estimado ao mês</t>
  </si>
  <si>
    <t>Balde 8L (unidade)</t>
  </si>
  <si>
    <t>297841 – Balde, Material: Plástico, Capacidade: 8 L, Características Adicionais: Com Alça De Arame</t>
  </si>
  <si>
    <t>Anual</t>
  </si>
  <si>
    <t>Balde 15L (unidade)</t>
  </si>
  <si>
    <t>253221 – Balde, Material: Plástico, Tamanho: Grande, Capacidade: 15 L</t>
  </si>
  <si>
    <t>Escova de mão (unidade)</t>
  </si>
  <si>
    <t>448502 - Escova Limpeza Geral, Material Corpo: Plástico, Material Cerdas: Náilon, Características Adicionais: Ovalada, Comprimento: 12,50 Cm, Largura: 6 Cm, Espessura: 4 Cm</t>
  </si>
  <si>
    <t>Trimestral</t>
  </si>
  <si>
    <t>Semestral</t>
  </si>
  <si>
    <t>Espanador Eletrostático</t>
  </si>
  <si>
    <t>Espanador, Material: Náilon, Material Cabo: Madeira, Comprimento Cabo: Não Aplicável Cm</t>
  </si>
  <si>
    <t>Cabo Telescópico, Material: Alumínio, Comprimento: 3 M, Uso: para utilizar com Limpa Tudo na limpeza de vidros e esquadrias, Características Adicionais: Regulável, com rosca.</t>
  </si>
  <si>
    <t>Limpa Tudo (unidade)</t>
  </si>
  <si>
    <t>254388 - Suporte Fibra / Pano, Tipo: Articulável, Formato: Retangular, Material Cabo: Alumínio, Tipo Uso: Fixar Fibras E Panos De Limpeza, Aplicação: Limpeza Piso/Vidraça, Características Adicionais: Com Mola Trava, Parte Superior Com Movimento Giratório</t>
  </si>
  <si>
    <t>Mop Seco (unidade)</t>
  </si>
  <si>
    <t>335242 - Mop Pó, Material: Fibras De Algodão, Largura: 12 Cm, Comprimento: 140 Cm, Cor: Branca, Gramatura: 180 G/M2, Acabamento: Fechamento Por Laços Costurados, Características Adicionais: Suporte Polipropileno, Cabo Alumínio, 300 Gr, Lavável, Base Do Mop: 60 Cm</t>
  </si>
  <si>
    <t>Mop Úmido (unidade)</t>
  </si>
  <si>
    <t>307874 - Mop Úmido, Material: Fio De Algodão De Alta Qualidade, Tipo Ponta: Cortada, Aplicação: Limpeza, Cor: Branca, Peso: 300 G, Comprimento: 140 Cm, Largura: 22 Cm, Características Adicionais: Costura Reforçada, Cabo Incluso E Lavável, Gramatura: 100 G/M2</t>
  </si>
  <si>
    <t>Mop Spray (unidade)</t>
  </si>
  <si>
    <t>Mop Spray com pano de microfibra, recipiente de plástico, gatillho para pulverizar e cabo de alumínio. Características adicionais: Dispenser de no mínimo 400 ml.</t>
  </si>
  <si>
    <t>Mop Giratório (kit)</t>
  </si>
  <si>
    <t>Mop Úmido com cerdas em microfibra e cabo em alumínio ou aço inox, extensível até 1,60m, e Balde com sistema de centrifugação giratória, manual ou com pedal, com volume útil de no mínimo 6L</t>
  </si>
  <si>
    <t>Refil Mop Spray</t>
  </si>
  <si>
    <t>Refil para Mop Spray, em microfibra, compatível com o modelo de Mop Spray fornecido para a localidade.</t>
  </si>
  <si>
    <t>Pá Coletora Lixo com cabo curto (unidade)</t>
  </si>
  <si>
    <t>446284 - Pá Coletora Lixo, Material Coletor: Polipropileno, Material Cabo: Plástico, Comprimento Cabo: 14 Cm, Comprimento: 33 Cm, Largura: 22,5 Cm, Altura: 7 Cm, Aplicação: Limpeza, Características Adicionais: Perfil De Borracha</t>
  </si>
  <si>
    <t>Pá Coletora Lixo com cabo longo (unidade)</t>
  </si>
  <si>
    <t>477057 - Pá Coletora Lixo, Material Coletor: Plástico, Material Cabo: Madeira, Comprimento Cabo: entre 90cm e 100 cm, Comprimento: 25 Cm, Largura: 24 Cm, Altura: 8 Cm, Aplicação: Limpeza</t>
  </si>
  <si>
    <t>Rodo médio de borracha (40cm) - cabo de alumínio</t>
  </si>
  <si>
    <t>417262 – Rodo médio, Rodo, Material Cabo: Alumínio, Material Suporte: Alumínio, Comprimento Suporte: 40 Cm, Quantidade Borrachas: 2 Un</t>
  </si>
  <si>
    <t>Rodo grande de borracha (80cm) - cabo de alumínio</t>
  </si>
  <si>
    <t xml:space="preserve"> 449824 – Rodo grande, Material Cabo: Alumínio, Material Suporte: Alumínio, Comprimento Suporte: entre 70 e 80 cm, Quantidade Borrachas: 2 Un, Características Adicionais: Cabo Com Rosca</t>
  </si>
  <si>
    <t>Rodo para vidros</t>
  </si>
  <si>
    <t xml:space="preserve">338250 - Rodo para vidros - Limpador Vidro Material, Cabo: Polipropileno  Material Base: Acrílico,  Comprimento Cabo: 35 Cm  Características Adicionais: Acoplado A Um Limpador De Borracha  </t>
  </si>
  <si>
    <t>Vassoura de palha</t>
  </si>
  <si>
    <t>252807 - Vassoura Jardinagem, Tipo: Fixa, Altura: 42 Cm, Material Cerdas: Palha, Tipo Lâmina: Chata, Espessura Lâmina: 0,5 Mm, Quantidade Palha: 22 Un, Características Adicionais: Com Cabo</t>
  </si>
  <si>
    <t>Vassoura de piaçava (unidade)</t>
  </si>
  <si>
    <t>318938 – Vassoura, Material Cerdas: Piaçava, Material Cabo: Madeira, Material Cepa: Madeira, Comprimento Cepa: 40 Cm, Comprimento Cerdas: Mínimo 9 Cm, Características Adicionais: Com Cabo Rosqueado, Tipo: Gari</t>
  </si>
  <si>
    <t xml:space="preserve"> 466615 – Vassoura de náilon, Vassoura, Material Cerdas: Náilon, Material Cepa: Madeira, Comprimento Cepa: 60 Cm, Características Adicionais: Com Cabo Rosqueado, Largura Cepa: 10 Cm</t>
  </si>
  <si>
    <t>Aplicador de cera</t>
  </si>
  <si>
    <t>373300 - Aplicador Cera, Material Cabo: Alumínio Anodizado, Comprimento Cabo: 140 Cm, Material Luva: 100% Poliéster, Comprimento Luva: 45 Cm, Largura Luva: 5 Cm, Altura Luva: 7 Cm, Características Adicionais: Angulação 180°, Cabo Revestido Polipropileno</t>
  </si>
  <si>
    <t>Escova sanitária</t>
  </si>
  <si>
    <t>278323 – Escova Sanitária, Vassourinha, Material Cerda: Náilon, Material Cabo: Plástico, Aplicação: Limpeza Sanitário</t>
  </si>
  <si>
    <t>Pulverizador para limpeza de vidros (unidade)</t>
  </si>
  <si>
    <t>Borrifador, Material: Plástico, Tipo: Spray, Capacidade: 500 Ml, Contendo Bico Borrifador, Aplicação: Material De Limpeza</t>
  </si>
  <si>
    <t>Refil Mop Seco (unidade)</t>
  </si>
  <si>
    <t xml:space="preserve">Refil para Mop Seco. Fibras De Algodão, Largura: 12 Cm, Comprimento: 140 Cm, Cor: Branca, Gramatura: 180 G/M2, Acabamento: Fechamento Por Laços Costurados. </t>
  </si>
  <si>
    <t>Água sanitária (1L)</t>
  </si>
  <si>
    <t>310507 - Água sanitária, composição química: hipoclorito de sódio, hidróxido de sódio, cloreto, cor: incolor, aplicação: lavagem e alvejante de roupas, banheiras, pias, tipo: comum</t>
  </si>
  <si>
    <t>Mensal</t>
  </si>
  <si>
    <t>Álcool 70% gel (1L)</t>
  </si>
  <si>
    <t>429225 - Álcool etílico limpeza de ambientes, tipo: etílico hidratado, características adicionais: gel, concentração: 70%</t>
  </si>
  <si>
    <t>Álcool 70% líquido (1L)</t>
  </si>
  <si>
    <t>481012 - Álcool Etílico Limpeza De Ambientes, Tipo: Etílico, Aplicação: Limpeza, Características Adicionais: Líquido, Concentração: 70%</t>
  </si>
  <si>
    <t>Álcool isopropílico (1L)</t>
  </si>
  <si>
    <t>Álcool Isopropílico, Aplicação: Limpeza, Aspecto Físico: Líquido</t>
  </si>
  <si>
    <t>Cera acrílica (750 ml)</t>
  </si>
  <si>
    <t>240445 - Cera polimento piso, composição básica: polímeros acrílicos e ceras especiais, características adicionais: com fragrância, cor: incolor, aspecto físico: líquido</t>
  </si>
  <si>
    <t>Desinfetante 1 L</t>
  </si>
  <si>
    <t>423249 - Desinfetante, Composição: À Base De Fenóis Sintéticos: O-Benzil-P-Clorofenol, Princípio Ativo: Orto-Fenilfenol E P-Tércio-Butilfenol. Forma Física: Solução Aquosa Concentrada</t>
  </si>
  <si>
    <t>Desinfetante Tensoativo (1L)</t>
  </si>
  <si>
    <t>437412 – Desinfetante, Composição: À Base De Quaternário De Amônio, Princípio Ativo: Didecilmetilamônio + Biguanida + Tensoativos, Teor Ativo: Teor Ativo Cerca De 0,1%, Forma Física: Solução Aquosa</t>
  </si>
  <si>
    <t>Detergente amoniacal (5L)</t>
  </si>
  <si>
    <t>244300 - Detergente, composição: detergente industrial, amoniacal, dodecilbenzeno -, aplicação: remoção gordura e sujeira em geral., características adicionais: líquido</t>
  </si>
  <si>
    <t>Detergente removedor de cera (1L)</t>
  </si>
  <si>
    <t>312766 – Detergente,  Aplicação: Removedor De Ceras, Características Adicionais: Isento De Substâncias A Base De Petróleo/Ceras</t>
  </si>
  <si>
    <t>Disco verde para enceradeira 300 mm (unidade)</t>
  </si>
  <si>
    <t>Disco De Feltro De Enceradeira, Cor: Verde, Tamanho: 300 mm, Uso: Para utilização com enceradeira industrial</t>
  </si>
  <si>
    <t>Disco De Feltro De Enceradeira, Cor: Verde, Tamanho: 350 mm, Uso: Para utilização com enceradeira industrial</t>
  </si>
  <si>
    <t>Disco verde para enceradeira 410 mm (unidade)</t>
  </si>
  <si>
    <t>Disco De Feltro De Enceradeira, Cor: Verde, Tamanho: 410 mm, Uso: Para utilização com enceradeira industrial</t>
  </si>
  <si>
    <t>Disco branco ou bege para enceradeira 300 mm (unidade)</t>
  </si>
  <si>
    <t>Disco De Feltro De Enceradeira, Cor: Branco ou Bege, Tamanho: 300 mm, Uso: Para utilização com enceradeira industrial</t>
  </si>
  <si>
    <t>Disco branco ou bege para enceradeira 350 mm (unidade)</t>
  </si>
  <si>
    <t>Disco De Feltro De Enceradeira, Cor: Branco ou Bege, Tamanho: 350 mm, Uso: Para utilização com enceradeira industrial</t>
  </si>
  <si>
    <t>Disco branco ou bege para enceradeira 410 mm (unidade)</t>
  </si>
  <si>
    <t>Disco De Feltro De Enceradeira, Cor: Branco ou Bege, Tamanho: 410 mm, Uso: Para utilização com enceradeira industrial</t>
  </si>
  <si>
    <t>Disco preto para enceradeira 300 mm (unidade)</t>
  </si>
  <si>
    <t>Disco De Feltro De Enceradeira, Cor: Preto, Tamanho: 300 mm, Uso: Para utilização com enceradeira industrial</t>
  </si>
  <si>
    <t>Disco preto para enceradeira 350 mm (unidade)</t>
  </si>
  <si>
    <t>Disco De Feltro De Enceradeira, Cor: Preto, Tamanho: 350 mm, Uso: Para utilização com enceradeira industrial</t>
  </si>
  <si>
    <t>Disco preto para enceradeira 410 mm (unidade)</t>
  </si>
  <si>
    <t>Disco De Feltro De Enceradeira, Cor: Preto, Tamanho: 410 mm, Uso: Para utilização com enceradeira industrial</t>
  </si>
  <si>
    <t>Esponja dupla face (unidade)</t>
  </si>
  <si>
    <t>385187 – Esponja Limpeza, Material: Espuma / Fibra Sintética, Formato: Retangular, Abrasividade: Alta, Aplicação: Limpeza Geral, Características Adicionais: Dupla Face, Comprimento Mínimo: 110 Mm, Largura Mínima: 75 Mm, Espessura Mínima: 20 Mm</t>
  </si>
  <si>
    <t>Esponja verde para limpeza pesada (unidade)</t>
  </si>
  <si>
    <t>449810 – Esponja Limpeza, Material: Fibras De Naylon, Formato: Retangular, Abrasividade: Pesada, Aplicação: Limpeza Geral, Comprimento Mínimo: 260 Mm, Largura Mínima: 100 Mm</t>
  </si>
  <si>
    <t>Flanela (unidade)</t>
  </si>
  <si>
    <t>232973 - Flanela, material: flanela, comprimento: 40 cm, largura: 30 cm, cor: branca</t>
  </si>
  <si>
    <t>Fibra branca multiuso (unidade)</t>
  </si>
  <si>
    <t>422385 – Esponja Limpeza, Material: Fibra Sintética, Abrasividade: Média, Aplicação: Limpeza Geral, Comprimento Mínimo: 260 Mm, Largura Mínima: 102 Mm</t>
  </si>
  <si>
    <t>Fibra verde multiuso (unidade)</t>
  </si>
  <si>
    <t>385311 – Esponja Limpeza, Material: Fibra Sintética, Abrasividade: Alta, Aplicação: Serviço Pesado, Comprimento Mínimo: 260 Mm, Largura Mínima: 102 Mm</t>
  </si>
  <si>
    <t>351129 – Impermeabilizante, Composição Básica: Emulsão De Polímeros, Emulsão De Cera, Alcanizante, Aplicação: Piso, Cor: Incolor, Aspecto Físico: Líquido</t>
  </si>
  <si>
    <t>Lã de aço (pacote 8 un.)</t>
  </si>
  <si>
    <t>481018 - Esponja Limpeza, Material: Lã Aço, Aplicação: Limpeza Geral</t>
  </si>
  <si>
    <t>Limpa carpete (500 ml)</t>
  </si>
  <si>
    <t>467158 – Limpa Carpete, Composição: Lauril Éter Sulfato De Sódio, Adicionais: Conservante, Corante, Fragrância</t>
  </si>
  <si>
    <t>Limpa pedras (5L)</t>
  </si>
  <si>
    <t>Detergente Ácido, Aspecto Físico: Líquido, Aplicação: Limpeza de pedras, cerâmicas, azulejos e cimentados</t>
  </si>
  <si>
    <t>Limpa vidros (500ml)</t>
  </si>
  <si>
    <t>300935 - Limpa-vidro, aspecto físico: líquido, composição: lauril éter, sulfato de sódio, características adicionais: pulverizador com gatilho, validade mínima 3 anos</t>
  </si>
  <si>
    <t>Limpador geral (500 ml)</t>
  </si>
  <si>
    <t>456424 - Solução Limpeza, Composição Básica: Tenso Ativos Aniônicos, Tenso Ativos Não-Iônicos, Finalidade: Limpeza Pesada, Aplicação: Fogão, Vidro, Azulejo, Grelha, Madeira, Coifa, Características Adicionais: Agentes Sequestradores E Flotadores,Tripolifosfato</t>
  </si>
  <si>
    <t>Solução Limpeza Multiuso (Frasco 500ml)</t>
  </si>
  <si>
    <t>372079 – Solução Limpeza Multiuso, Composição Básica: Aquilbenzeno, Sulfonato De Sódio, Tensoativo Não Iônico, Aspecto Físico: Líquido</t>
  </si>
  <si>
    <t>Lustra-móveis - 200ml</t>
  </si>
  <si>
    <t>299646 – Lustrador Móveis, Componentes: Base De Silicone, Aroma: Lavanda, Aplicação: Móveis E Superfícies Lisas, Aspecto Físico: Líquido</t>
  </si>
  <si>
    <t>Desodorante / aromatizante de ambientes (360ml)</t>
  </si>
  <si>
    <t>457804 - Desodorante , aromatizante de ambiente, tipo: aerosol, aroma: variado, características adicionais: spray</t>
  </si>
  <si>
    <t>Óleo de peroba (200ml)</t>
  </si>
  <si>
    <t>307513 – Óleo De Peroba, Composição: Solventes Mineral E Vegetal Com Aromatizante, Aspecto Físico: Líquido Oleoginoso, Aroma: Madeira Natural, Aplicação: Limpeza, Lustro E Renovação De Móveis De Madeira</t>
  </si>
  <si>
    <t>Pano de chão (unidade)</t>
  </si>
  <si>
    <t>413363 - Pano limpeza, material: 100% algodão, comprimento: 64 cm, largura: 45 cm, características adicionais: alvejado, aplicação: uso geral, cor: branca, tipo: saco</t>
  </si>
  <si>
    <t>Pano de prato (unidade)</t>
  </si>
  <si>
    <t>418506 - Pano Prato, Material: Algodão Alvejado, Comprimento: 71 Cm, Largura: 48 Cm, Cor: Branca, Características Adicionais: Absorvente/Lavável E Durável</t>
  </si>
  <si>
    <t>Sabão em barra (pacote com 5 unidades de 200g cada)</t>
  </si>
  <si>
    <t>226632 - Sabão Barra
Composição Básica: Sais + Ácido Graxo, Tipo: Neutro, Características Adicionais: Com Perfume</t>
  </si>
  <si>
    <t>Sabão em pó (1kg)</t>
  </si>
  <si>
    <t>419551 - Sabão pó, aspecto físico: pó, composição: água, alquil benzeno sulfato de sódio, corante, ca, características adicionais: amaciante</t>
  </si>
  <si>
    <t>Saco, material: polietileno, cor: azul, capacidade: 20 l, aplicação: coleta de lixo, características adicionais: opaco, super resistente</t>
  </si>
  <si>
    <t>Saco, material: polietileno, cor: azul, capacidade: 40 l, aplicação: coleta de lixo, características adicionais: opaco, super resistente</t>
  </si>
  <si>
    <t>Saco, material: polietileno, cor: azul, capacidade: 50 l, aplicação: coleta de lixo, características adicionais: opaco, super resistente</t>
  </si>
  <si>
    <t>Saco, material: polietileno, cor: azul, capacidade: 60 l, aplicação: coleta de lixo, características adicionais: opaco, super resistente</t>
  </si>
  <si>
    <t>Saco, material: polietileno, cor: azul, capacidade: 100 l, aplicação: coleta de lixo, características adicionais: opaco, super resistente</t>
  </si>
  <si>
    <t>Saco, material: polietileno, cor: preta, capacidade: 20 l, aplicação: coleta de lixo, características adicionais: opaco, super resistente</t>
  </si>
  <si>
    <t>Saco, material: polietileno, cor: preta, capacidade: 40 l, aplicação: coleta de lixo, características adicionais: opaco, super resistente</t>
  </si>
  <si>
    <t>Saco, material: polietileno, cor: preta , capacidade: 60 l, aplicação: coleta de lixo, características adicionais: opaco, super resistente</t>
  </si>
  <si>
    <t>307321 - Saco, material: polietileno, cor: preta, capacidade: 100 l, aplicação: coleta de lixo, características adicionais: opaco, super resistente</t>
  </si>
  <si>
    <t>Saco, material: polietileno, cor: preta, capacidade: 150 l, aplicação: coleta de lixo, características adicionais: opaco, super resistente</t>
  </si>
  <si>
    <t>Saco, material: polietileno, cor: vermelho, capacidade: 40 l, aplicação: coleta de lixo, características adicionais: opaco, super resistente</t>
  </si>
  <si>
    <t>Saco, material: polietileno, cor: vermelho, capacidade: 50 l, aplicação: coleta de lixo, características adicionais: opaco, super resistente</t>
  </si>
  <si>
    <t>Saco, material: polietileno, cor: amarelo, capacidade: 40 l, aplicação: coleta de lixo, características adicionais: opaco, super resistente</t>
  </si>
  <si>
    <t>Saco, material: polietileno, cor: amarelo, capacidade: 60 l, aplicação: coleta de lixo, características adicionais: opaco, super resistente</t>
  </si>
  <si>
    <t>Saco para aspirador de pó industrial (3 unidades)</t>
  </si>
  <si>
    <t>Saco descartável para aspirador de pó industrial de pó e líquidos, compatível com o modelo de equipamento disponibilizado pela empresa</t>
  </si>
  <si>
    <t>Saponáceo (300ml)</t>
  </si>
  <si>
    <t>397370 - Saponáceo, composição: tensoativos aniônicos, alcalinizantes, espessante, aplicação: limpeza, aspecto físico: cremoso</t>
  </si>
  <si>
    <t>Silicone gel (200ml)</t>
  </si>
  <si>
    <t>441569 – Silicone, Componentes: Glicerina, Alcool Etílico, Água, Apresentação: Gel, Cor: Incolor, Finalidade: Proteção E Brilho De Superfícies De Plástico E Borracha, Aplicação: Superfícies De Plástico E Borracha</t>
  </si>
  <si>
    <t>Silicone Líquido (250ml)</t>
  </si>
  <si>
    <t>Silicone, Apresentação: Líquido, Cor: Incolor, Finalidade: Proteção E Brilho d Superfícies que necessitam de lubrificação, Aplicação: Superfícies De Plástico e Borracha</t>
  </si>
  <si>
    <t>Detergente líquido (500ml)</t>
  </si>
  <si>
    <t>449798 - Detergente, composição: dodecilbenzeno sulfonato de sódio, aplicação: lavagem de louças, aroma: inodoro, características adicionais: ph 6,5 a 7,5, aspecto físico: líquido incolor</t>
  </si>
  <si>
    <t>Valor total dos materiais de limpeza, sem custos indiretos, tributos e lucro</t>
  </si>
  <si>
    <t>DESPESAS ADMINISTRATIVAS</t>
  </si>
  <si>
    <t>Percentual</t>
  </si>
  <si>
    <t>TRIBUTAÇÃO SOBRE FATURAMENTO</t>
  </si>
  <si>
    <t>LUCRO</t>
  </si>
  <si>
    <t>I.S.S.</t>
  </si>
  <si>
    <t>INDIRETAS</t>
  </si>
  <si>
    <t>PIS/COFINS</t>
  </si>
  <si>
    <t>SUBTOTAL 1</t>
  </si>
  <si>
    <t>SUBTOTAL 2</t>
  </si>
  <si>
    <t>Total mensal em Materiais de Limpeza, com custos indiretos, tributos e lucro</t>
  </si>
  <si>
    <t>Observações: Valores estimativos, para fins de locação orçamentária. Os valores efetivos a serem pagos estarão sujeitos à comprovação de entrega dos materiais, uma vez que a demanda de fornecimento pode ser diferente da estimada.</t>
  </si>
  <si>
    <t>Deslocamento das Supervisoras/Supervisores</t>
  </si>
  <si>
    <t>Quadro demonstrativo do número de visitas mensais, distância percorrida e pedágio a partir da Sede Administrativa</t>
  </si>
  <si>
    <t>Distância da Sede</t>
  </si>
  <si>
    <t>Qtde Visitas anuais</t>
  </si>
  <si>
    <t>Distância percorrida
ao mês 
(ida e volta)</t>
  </si>
  <si>
    <t>Pedágio
(valor unitário)</t>
  </si>
  <si>
    <t>Pedágio
(valor mensal, ida e volta)</t>
  </si>
  <si>
    <t>VT de Arapongas</t>
  </si>
  <si>
    <t>VT de Apucarana</t>
  </si>
  <si>
    <t>VT de Bandeirantes</t>
  </si>
  <si>
    <t>VT de Cambé</t>
  </si>
  <si>
    <t>VT Cornélio Procópio</t>
  </si>
  <si>
    <t>PA de Ibaiti</t>
  </si>
  <si>
    <t>VT de Jacarezinho</t>
  </si>
  <si>
    <t>VT de Jaguariaíva</t>
  </si>
  <si>
    <t>Fórum 1ª Instância de Londrina</t>
  </si>
  <si>
    <t>VT de Porecatu</t>
  </si>
  <si>
    <t>VT de Rolândia</t>
  </si>
  <si>
    <t>VT de S. Antônio da Platina</t>
  </si>
  <si>
    <t>VT de Wenceslau Braz</t>
  </si>
  <si>
    <t>Depreciação do veículo</t>
  </si>
  <si>
    <t>Referência</t>
  </si>
  <si>
    <t>Consumo estimado</t>
  </si>
  <si>
    <t>Qtde. mensal</t>
  </si>
  <si>
    <t>Subtotal (R$)</t>
  </si>
  <si>
    <t>Combustível (1L)</t>
  </si>
  <si>
    <t>Pedágio</t>
  </si>
  <si>
    <t>Custo mensal em Deslocamento, com custos indiretos, tributos e lucro</t>
  </si>
  <si>
    <t>Piso salarial CCT - Servente</t>
  </si>
  <si>
    <t>Piso salarial CCT - Supervisor</t>
  </si>
  <si>
    <t>RAT</t>
  </si>
  <si>
    <t>FAP</t>
  </si>
  <si>
    <t>Limpeza e Copeiragem - Polo Londrina - Pregão Eletrônico nº 900XX/2026</t>
  </si>
  <si>
    <t>TOTAL MENSAL (R$)</t>
  </si>
  <si>
    <t>Materiais de limpeza concentrados para diluição no local de prestação de serviços</t>
  </si>
  <si>
    <t>Quantidade estimada (Galões de 5L de produto diluído) por localidade por trimestre</t>
  </si>
  <si>
    <t>Limpador Multiuso (5L)</t>
  </si>
  <si>
    <t>Desinfetante floral (5L)</t>
  </si>
  <si>
    <t>Desengraxante (5L)</t>
  </si>
  <si>
    <t>Limpador com peróxido (5L)</t>
  </si>
  <si>
    <r>
      <t>Diluição</t>
    </r>
    <r>
      <rPr>
        <sz val="10"/>
        <color rgb="FF000000"/>
        <rFont val="Calibri"/>
        <family val="2"/>
      </rPr>
      <t xml:space="preserve"> 
(especificar conforme marca e modelo cotado)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</si>
  <si>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diluído)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</si>
  <si>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concentrado)</t>
    </r>
  </si>
  <si>
    <r>
      <t xml:space="preserve">Quantidade total estimada ao ano </t>
    </r>
    <r>
      <rPr>
        <sz val="10"/>
        <color rgb="FF000000"/>
        <rFont val="Calibri"/>
        <family val="2"/>
      </rPr>
      <t>(Galões de produto concentrado)</t>
    </r>
  </si>
  <si>
    <r>
      <t xml:space="preserve">Preço Unitário </t>
    </r>
    <r>
      <rPr>
        <sz val="10"/>
        <color rgb="FF000000"/>
        <rFont val="Calibri"/>
        <family val="2"/>
      </rPr>
      <t>(valor do galão de produto concentrado)</t>
    </r>
  </si>
  <si>
    <t>Limpador Multiuso 
Concentrado (5L)</t>
  </si>
  <si>
    <t>Destinado a substituir os itens "40. Limpa vidros (500ml)", "41. Limpa vidros (5L)", "82. Solução Limpeza Multiuso (Frasco 500ml)" e "81. Solução Limpeza Multiuso (5L)" da planilha de Materiais de Limpeza. Composição: Lauril éter sulfato de sódio, solvente, tensoativo não iônico, corante, fragrância e veículo. Marca e modelo de referência para a pesquisa de preços: Limpador multi uso Starglass 5L R-1470 Becker</t>
  </si>
  <si>
    <t>Desinfetante floral 
Concentrado (5L)</t>
  </si>
  <si>
    <t>Destinado a substituir os itens "12. Desinfetante 1 L" e "13. Desinfetante 5 L" da planilha de Materiais de Limpeza. Composição: Cloreto de alquil dimetil benzil amônio, tensoativo não iônico, corantes, conservante, fragrância e veículo. Marca e modelo de referência para a pesquisa de preços: Desinfetante Versatil Floral R1945 Becker</t>
  </si>
  <si>
    <t>Desengraxante 
Concentrado (5L)</t>
  </si>
  <si>
    <t>Destinado a substituir o item "16. Detergente amoniacal (5L)" da planilha de Materiais de Limpeza na lavagem de piso. Composição: Ácido linear alquil benzeno sulfônico, alcalinizante pH: 7,0 – 8,0 espessante, conservante, neutralizante. Marca e modelo de referência para a pesquisa de preços: Desengraxante Clean Grease BTE 5L R1030 Becker</t>
  </si>
  <si>
    <t>Limpador com peróxido 
Concentrado (5L)</t>
  </si>
  <si>
    <t>Destinado a substituir os itens "1. Água sanitária (1L)", "2. Água sanitária (5L)", "42. Limpador geral (500 ml)" e "43. Limpador geral (5L)" da planilha de Materiais de Limpeza. Composição: à base de peróxido de hidrogênio e tensoativos biodegradáveis. Marca e modelo de referência para a pesquisa de preços: Limpador com Peróxido Klyo Oxy 5L Renko</t>
  </si>
  <si>
    <t>Valor em Materiais Concentrados</t>
  </si>
  <si>
    <r>
      <t>Observações</t>
    </r>
    <r>
      <rPr>
        <sz val="10"/>
        <color rgb="FF000000"/>
        <rFont val="Calibri"/>
        <family val="2"/>
      </rPr>
      <t>: Valores estimativos, para fins de locação orçamentária. Os valores efetivos a serem pagos estarão sujeitos à comprovação de entrega dos materiais, uma vez que a demanda de fornecimento pode ser diferente da estimada.</t>
    </r>
  </si>
  <si>
    <t>Blusa de moletom com acabamento interno flanelado, manga longa, com ribana nas mangas, gola redonda ou careca (sem capuz), composição em pelo menos de 50% algodão, sem abertura frontal (sem zíper). Identificado com o logotipo da empresa no peito.</t>
  </si>
  <si>
    <t>Jaqueta em nylon resinado, forrada com manta acrílica em gramatura mínima de 150 g/m², fechamento em zíper, e punhos e barra em ribana elástica ou meio elástico.</t>
  </si>
  <si>
    <t>Uniformes/EPIs - Serventes</t>
  </si>
  <si>
    <t>Água sanitária (5L)</t>
  </si>
  <si>
    <t>Água sanitária, composição química: hipoclorito de sódio, hidróxido de sódio, cloreto, cor: incolor, aplicação: lavagem e alvejante de roupas, banheiras, pias, tipo: comum, Marca Q-Boa ou similar</t>
  </si>
  <si>
    <t>Cera acrílica (5L)</t>
  </si>
  <si>
    <t>Cera polimento todos os tipos de piso (madeira, pisos frios, cerâmica, mármore, porcelanato), antiderrapante, composição básica: polímeros acrílicos e ceras especiais, características adicionais: com fragrância, cor: incolor, aspecto físico: líquido</t>
  </si>
  <si>
    <t>Desinfetante 5 L</t>
  </si>
  <si>
    <t>Desinfetante, Composição: À Base De Fenóis Sintéticos: O-Benzil-P-Clorofenol, Princípio Ativo: Orto- Fenilfenol E P-Tércio-Butilfenol. Forma Física: Solução Aquosa Concentrada. Marcas de referência: Casa KM, Meu Lar, Ypê ou similar</t>
  </si>
  <si>
    <t>Detergente líquido (5L)</t>
  </si>
  <si>
    <t>Galão vazio de 5L (unidade)</t>
  </si>
  <si>
    <t>Galão vazio para armazenamento de produtos de limpeza, com tampa, capacidade 5L, em cor leitosa ou opaca.</t>
  </si>
  <si>
    <t>Limpa vidros (5L)</t>
  </si>
  <si>
    <t>Limpa-vidro antiembaçante, concentrado, formulado com tensoativos extraídos de óleos vegetais, de fontes renováveis, sem derivados de petróleo. Produto biodegradável e sem fosfatos. Marca Servengel ou similar.</t>
  </si>
  <si>
    <t>Limpador geral (5L)</t>
  </si>
  <si>
    <t>Solução Limpeza, Composição Básica: Tenso Ativos Aniônicos, Tenso Ativos Não-Iônicos, Finalidade: Limpeza Pesada, Aplicação: Fogão, Vidro, Azulejo, Grelha, Madeira, Coifa, Características Adicionais: Agentes Sequestradores E Flotadores,Tripolifosfato</t>
  </si>
  <si>
    <t>Sabão em pó (2,2kg)</t>
  </si>
  <si>
    <t>Sabão pó, aspecto físico: pó, composição: água, alquil benzeno sulfato de sódio, corante, ca, características adicionais: amaciante, marca Omo, Brilhante ou similar</t>
  </si>
  <si>
    <t>Solução Limpeza Multiuso (5L)</t>
  </si>
  <si>
    <t>Solução Limpeza Multiuso, Composição Básica: Aquilbenzeno, Sulfonato De Sódio, Tensoativo Não Iônico, Aspecto Físico: Líquido, marca Veja ou similar</t>
  </si>
  <si>
    <t>Vassoura de náilon, Vassoura, Material Cerdas: Náilon, Material Cepa: Madeira, Comprimento Cepa: 30 Cm, Características Adicionais: Com Cabo Rosqueado, Largura Cepa: 10 Cm</t>
  </si>
  <si>
    <t>Assistência Médica</t>
  </si>
  <si>
    <t>Benefício social Familiar</t>
  </si>
  <si>
    <t>Uniformes e EPIs</t>
  </si>
  <si>
    <t>Enceradeira Industrial 350mm; Motor de pelo menos ½ hp; Rendimento mínimo de 1500m²/h; Rotação mínima de 190rpm; cabo elétrico de 12m; Marca/modelo sugerido: DC350 Master Deep Clean, DC350 Super Plus Deep Clean ou similar</t>
  </si>
  <si>
    <t>Enceradeira Industrial 410mm; Motor de pelo menos ¾ hp; Rendimento mínimo de 2500m²/h; Rotação mínima de 190rpm; Marca/modelo sugerido: DC410 Plus Deep Clean ou similar</t>
  </si>
  <si>
    <t>Extensão elétrica 20A - 30 metros</t>
  </si>
  <si>
    <t>Lavadora Secadora Piso a bateria; com cabeçote tipo disco, faixa de trabalho das escovas de 510mm, Capacidade mínima em cada tanque (água limpa/suja) de 50L; Produtividade teórica mínima de 2.040 m²/hora. Autonomia média da bateria de pelo menos 3h. Marca/modelo sugerido: Lavadora e Secadora de Piso BD 50/50 a bateria Karcher ou similar</t>
  </si>
  <si>
    <t>Lavadora de alta pressão; potência mínima 1800 w; pressão mínima 1800 psi, vazão mínima 360 L/h</t>
  </si>
  <si>
    <t>Enceradeira Industrial 300mm; Motor de pelo menos ½ hp; Rotação mínima de 175 rpm; cabo elétrico de 12m; Marca/modelo sugerido: DC300 Master Deep Clean, DC300 Super Plus Deep Clean ou similar</t>
  </si>
  <si>
    <t>Extensão elétrica 20A - 10 metros</t>
  </si>
  <si>
    <t>12 meses</t>
  </si>
  <si>
    <t>Submódulo 2.1 - 13º (décimo terceiro) Salário e Adicional de Férias</t>
  </si>
  <si>
    <t>13º (décimo terceiro) Salário e Adicional de Férias</t>
  </si>
  <si>
    <t>Adicional de Férias</t>
  </si>
  <si>
    <t>Cabo extensor</t>
  </si>
  <si>
    <t>Disco verde para enceradeira 350 mm (unidade)</t>
  </si>
  <si>
    <t>Vassoura de nylon c/cabo - 30cm largura</t>
  </si>
  <si>
    <t>Vassoura de nylon c/cabo - 60cm largura</t>
  </si>
  <si>
    <t>Saco de lixo azul 60 L
(100 unidades)</t>
  </si>
  <si>
    <t>Saco de lixo azul 50 L
(100 unidades)</t>
  </si>
  <si>
    <t>Saco de lixo azul 40 L
(100 unidades)</t>
  </si>
  <si>
    <t>Saco de lixo azul 20 L
(100 unidades)</t>
  </si>
  <si>
    <t>Saco de lixo vermelho 50 L
(100 unidades)</t>
  </si>
  <si>
    <t>Saco de lixo vermelho 40 L
(100 unidades)</t>
  </si>
  <si>
    <t>Saco de lixo preto 150 L
(100 unidades)</t>
  </si>
  <si>
    <t>Saco de lixo preto 100L
(100 unidades)</t>
  </si>
  <si>
    <t>Saco de lixo preto 60 L
(100 unidades)</t>
  </si>
  <si>
    <t>Saco de lixo preto 40 L
(100 unidades)</t>
  </si>
  <si>
    <t>Saco de lixo preto 20 L
(100 unidades)</t>
  </si>
  <si>
    <t>Saco de lixo azul 100 L
(100 unidades)</t>
  </si>
  <si>
    <t>Saco de lixo amarelo 40 L
(100 unidades)</t>
  </si>
  <si>
    <t>Saco de lixo amarelo 60 L
(100 unidades)</t>
  </si>
  <si>
    <r>
      <t xml:space="preserve">Calçado ocupacional de uso profissional tipo tênis, fechado na parte do calcanhar e na parte superior, confeccionado em EVA, soleta de borracha antiderrapante, resistente ao escorregamento em piso cerâmico com solução de detergente e piso de aço com solução de glicerol, resistente à absorção de energia na região do salto e ao óleo combustível, com palmilha interna removível. Cores: Calçado na cor preta com soleta na cor preta. </t>
    </r>
    <r>
      <rPr>
        <b/>
        <sz val="10"/>
        <color rgb="FF000000"/>
        <rFont val="Calibri"/>
        <family val="2"/>
      </rPr>
      <t>(EPI)</t>
    </r>
  </si>
  <si>
    <r>
      <t xml:space="preserve">Bota de PVC, cano alto, na cor preta, com certificado de aprovação - CA. </t>
    </r>
    <r>
      <rPr>
        <b/>
        <sz val="10"/>
        <color rgb="FF000000"/>
        <rFont val="Calibri"/>
        <family val="2"/>
      </rPr>
      <t>(EPI)</t>
    </r>
  </si>
  <si>
    <r>
      <t>Luva de borracha amarela - Luva de segurança confeccionada em látex, revestimento interno clorinado, antiderrapante na face palmar e pontas dos dedos, formato anatômico com comprimento médio. (par)</t>
    </r>
    <r>
      <rPr>
        <b/>
        <sz val="10"/>
        <color rgb="FF000000"/>
        <rFont val="Calibri"/>
        <family val="2"/>
      </rPr>
      <t xml:space="preserve"> (EPI)</t>
    </r>
  </si>
  <si>
    <r>
      <t xml:space="preserve">Luva de borracha azul - Luva de segurança confeccionada em látex, revestimento interno clorinado, antiderrapante na face palmar e pontas dos dedos, formato anatômico com comprimento médio. (par) </t>
    </r>
    <r>
      <rPr>
        <b/>
        <sz val="10"/>
        <color rgb="FF000000"/>
        <rFont val="Calibri"/>
        <family val="2"/>
      </rPr>
      <t>(EPI)</t>
    </r>
  </si>
  <si>
    <t>Carrinho Multifuncional para transporte de equipamentos/materiais de limpeza; com saco de vinil com tampa para transporte de lixo; Medidas aproximadas: Comp. 116 cm x Larg. 57 cm x Altura 100 cm - Marca/modelo sugerido: Carrinho America Bralimpia ou similar</t>
  </si>
  <si>
    <t>Cera Impermeabilizante incolor (5 L)</t>
  </si>
  <si>
    <t>Gol 1.6 MSI Flex 8V 5p (2022)</t>
  </si>
  <si>
    <t>CALCULO DO VALOR COM DESPESAS ADMINISTRATIVAS E TRIBUTAÇÃO</t>
  </si>
  <si>
    <t>Uniformes por posto</t>
  </si>
  <si>
    <t>Valor</t>
  </si>
  <si>
    <t>Qt. de postos</t>
  </si>
  <si>
    <t>Valor total mensal de uniformes por profissional - Serventes</t>
  </si>
  <si>
    <t>TOTAL MENSAL TODOS OS POSTOS (sem despesas administrativas)</t>
  </si>
  <si>
    <t>Valor total mensal de uniformes por profissional - Supervisoras(es)</t>
  </si>
  <si>
    <t>TRIBUTAÇÃO</t>
  </si>
  <si>
    <t>CUSTOS INDIRETOS</t>
  </si>
  <si>
    <t>Carrinho Coletor de Lixo com tampa e com Pedal de 120 Litros - Marca/modelo sugerido: LAR ou similar</t>
  </si>
  <si>
    <t>Calça em Oxford, na cor preta, com cós de elástico total, sem transparência, com passantes para ajuste na cintura</t>
  </si>
  <si>
    <t>Camiseta em malha 100% algodão, fio 30, com manga curta, sem transparência</t>
  </si>
  <si>
    <t>Camisa branca em Tricoline, manga longa e colarinho entretelado, sem transparência</t>
  </si>
  <si>
    <t>Relógio Eletrônico de Ponto Biométrico (REP), conforme especificações previstas na Portaria/MTP Nº 671/2021, com bateria interna (nobreak) e software de gestão para controle e emissão de relatórios de frequência dos profissionais</t>
  </si>
  <si>
    <r>
      <t>Valor Total Bimestral</t>
    </r>
    <r>
      <rPr>
        <b/>
        <sz val="10"/>
        <rFont val="Calibri"/>
        <family val="2"/>
      </rPr>
      <t xml:space="preserve"> (item 7.4.3.1</t>
    </r>
    <r>
      <rPr>
        <b/>
        <sz val="10"/>
        <color rgb="FF000000"/>
        <rFont val="Calibri"/>
        <family val="2"/>
      </rPr>
      <t xml:space="preserve"> do TR)</t>
    </r>
  </si>
  <si>
    <t>Rastelo de metal (vassoura de jardim) com cabo</t>
  </si>
  <si>
    <t>PR000063/2026</t>
  </si>
  <si>
    <t>Wenceslau Braz/PR</t>
  </si>
  <si>
    <t>Santo Antônio da Platina/PR</t>
  </si>
  <si>
    <t>Rolândia/PR</t>
  </si>
  <si>
    <t>Porecatu/PR</t>
  </si>
  <si>
    <t>Londrina/PR</t>
  </si>
  <si>
    <t>Jaguariaíva/PR</t>
  </si>
  <si>
    <t>Jacarezinho/PR</t>
  </si>
  <si>
    <t>Ibaiti/PR</t>
  </si>
  <si>
    <t>Cornélio Procópio/PR</t>
  </si>
  <si>
    <t>Apucarana/PR</t>
  </si>
  <si>
    <t>Arapongas/PR</t>
  </si>
  <si>
    <t>Bandeirantes/PR</t>
  </si>
  <si>
    <t>Cambé/PR</t>
  </si>
  <si>
    <t>Servente - 40 horas semanais - com GAF e Ad. Insalubridade</t>
  </si>
  <si>
    <t>Servente - 40 horas semanais - com Ad. Insalubridade</t>
  </si>
  <si>
    <t>Servente - 30 horas semanais - com Ad. Insalubridade</t>
  </si>
  <si>
    <t>Supervisor - 44h (posto volante)</t>
  </si>
  <si>
    <t>PLANILHA DE CUSTOS - POSTOS DE LIMPEZA</t>
  </si>
  <si>
    <t>Cálculo do preço do m² por área limpa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</si>
</sst>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&quot;#,##0.00"/>
    <numFmt numFmtId="166" formatCode="&quot;R$ &quot;#,##0.00"/>
    <numFmt numFmtId="167" formatCode="_-&quot;R$ &quot;* #,##0.00_-;&quot;-R$ &quot;* #,##0.00_-;_-&quot;R$ &quot;* \-??_-;_-@"/>
    <numFmt numFmtId="168" formatCode="0.0000%"/>
    <numFmt numFmtId="169" formatCode="0.00000"/>
    <numFmt numFmtId="170" formatCode="d/m/yyyy"/>
    <numFmt numFmtId="171" formatCode="&quot;R$ &quot;#,##0.000000"/>
    <numFmt numFmtId="172" formatCode="&quot;R$&quot;#,##0.000000"/>
    <numFmt numFmtId="173" formatCode="_-* #,##0_-;\-* #,##0_-;_-* \-??_-;_-@"/>
    <numFmt numFmtId="174" formatCode="[$R$ -416]#,##0.00"/>
    <numFmt numFmtId="175" formatCode="0.00&quot; km&quot;"/>
    <numFmt numFmtId="176" formatCode="0.0&quot; km/l&quot;"/>
    <numFmt numFmtId="177" formatCode="0.00&quot; L&quot;"/>
    <numFmt numFmtId="178" formatCode="&quot;1:&quot;#"/>
    <numFmt numFmtId="179" formatCode="&quot;R$&quot;\ #,##0.00"/>
  </numFmts>
  <fonts count="19" x14ac:knownFonts="1">
    <font>
      <sz val="11"/>
      <color rgb="FF000000"/>
      <name val="Calibri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1"/>
      <color rgb="FF000000"/>
      <name val="Calibri"/>
      <family val="2"/>
    </font>
    <font>
      <b/>
      <sz val="10"/>
      <color rgb="FF333333"/>
      <name val="Calibri"/>
      <family val="2"/>
    </font>
    <font>
      <sz val="12"/>
      <color rgb="FF000000"/>
      <name val="Calibri"/>
      <family val="2"/>
    </font>
    <font>
      <sz val="10"/>
      <color rgb="FF0563C1"/>
      <name val="Calibri"/>
      <family val="2"/>
    </font>
    <font>
      <u/>
      <sz val="10"/>
      <color rgb="FF0563C1"/>
      <name val="Calibri"/>
      <family val="2"/>
    </font>
    <font>
      <u/>
      <sz val="10"/>
      <color rgb="FF000000"/>
      <name val="Calibri"/>
      <family val="2"/>
    </font>
    <font>
      <sz val="10"/>
      <color rgb="FF333333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9"/>
      <color indexed="81"/>
      <name val="Segoe UI"/>
      <family val="2"/>
    </font>
    <font>
      <sz val="10"/>
      <name val="Calibri"/>
      <family val="2"/>
      <charset val="1"/>
    </font>
    <font>
      <b/>
      <sz val="10"/>
      <name val="Calibri"/>
      <family val="2"/>
    </font>
    <font>
      <sz val="11"/>
      <color rgb="FF000000"/>
      <name val="Calibri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  <fill>
      <patternFill patternType="solid">
        <fgColor rgb="FFDDE8CB"/>
        <bgColor rgb="FFDDE8CB"/>
      </patternFill>
    </fill>
    <fill>
      <patternFill patternType="solid">
        <fgColor rgb="FFC8C8C8"/>
        <bgColor rgb="FFC8C8C8"/>
      </patternFill>
    </fill>
    <fill>
      <patternFill patternType="solid">
        <fgColor rgb="FFD6E3BC"/>
        <bgColor rgb="FFD6E3BC"/>
      </patternFill>
    </fill>
    <fill>
      <patternFill patternType="solid">
        <fgColor rgb="FFFEF2CB"/>
        <bgColor rgb="FFFEF2CB"/>
      </patternFill>
    </fill>
    <fill>
      <patternFill patternType="solid">
        <fgColor rgb="FFC5E0B4"/>
        <bgColor rgb="FFC5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EEEEEE"/>
      </patternFill>
    </fill>
    <fill>
      <patternFill patternType="solid">
        <fgColor rgb="FFC9C9C9"/>
        <bgColor rgb="FFBFBFBF"/>
      </patternFill>
    </fill>
    <fill>
      <patternFill patternType="solid">
        <fgColor rgb="FFC9C9C9"/>
        <bgColor rgb="FFD9D9D9"/>
      </patternFill>
    </fill>
    <fill>
      <patternFill patternType="solid">
        <fgColor theme="0" tint="-0.14999847407452621"/>
        <bgColor rgb="FFEEEEE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E599"/>
      </patternFill>
    </fill>
    <fill>
      <patternFill patternType="solid">
        <fgColor rgb="FFBFBFBF"/>
        <bgColor rgb="FFC5E0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E0B4"/>
        <bgColor rgb="FFDDE8CB"/>
      </patternFill>
    </fill>
    <fill>
      <patternFill patternType="solid">
        <fgColor rgb="FFD9D9D9"/>
        <bgColor rgb="FFDDDDDD"/>
      </patternFill>
    </fill>
    <fill>
      <patternFill patternType="solid">
        <fgColor rgb="FFC5E0B4"/>
        <bgColor indexed="64"/>
      </patternFill>
    </fill>
    <fill>
      <patternFill patternType="solid">
        <fgColor rgb="FFC5E0B4"/>
        <bgColor rgb="FFFFE599"/>
      </patternFill>
    </fill>
    <fill>
      <patternFill patternType="solid">
        <fgColor rgb="FFD9D9D9"/>
        <bgColor rgb="FFDBDBDB"/>
      </patternFill>
    </fill>
    <fill>
      <patternFill patternType="solid">
        <fgColor rgb="FFBFBFBF"/>
        <bgColor rgb="FFC9C9C9"/>
      </patternFill>
    </fill>
    <fill>
      <patternFill patternType="solid">
        <fgColor rgb="FFC5E0B4"/>
        <bgColor rgb="FFFFFFFF"/>
      </patternFill>
    </fill>
    <fill>
      <patternFill patternType="solid">
        <fgColor rgb="FFC5E0B4"/>
        <bgColor rgb="FFEEEEEE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18" fillId="0" borderId="10"/>
  </cellStyleXfs>
  <cellXfs count="394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shrinkToFit="1"/>
    </xf>
    <xf numFmtId="164" fontId="2" fillId="2" borderId="1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2" fillId="3" borderId="27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168" fontId="1" fillId="0" borderId="0" xfId="0" applyNumberFormat="1" applyFont="1"/>
    <xf numFmtId="0" fontId="5" fillId="0" borderId="0" xfId="0" applyFont="1"/>
    <xf numFmtId="4" fontId="1" fillId="2" borderId="4" xfId="0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4" fontId="1" fillId="2" borderId="4" xfId="0" applyNumberFormat="1" applyFont="1" applyFill="1" applyBorder="1"/>
    <xf numFmtId="0" fontId="1" fillId="2" borderId="4" xfId="0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4" fontId="1" fillId="5" borderId="11" xfId="0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169" fontId="1" fillId="6" borderId="11" xfId="0" applyNumberFormat="1" applyFont="1" applyFill="1" applyBorder="1" applyAlignment="1">
      <alignment horizontal="center" vertical="center" wrapText="1"/>
    </xf>
    <xf numFmtId="4" fontId="1" fillId="6" borderId="11" xfId="0" applyNumberFormat="1" applyFont="1" applyFill="1" applyBorder="1" applyAlignment="1">
      <alignment horizontal="center" vertical="center"/>
    </xf>
    <xf numFmtId="10" fontId="1" fillId="6" borderId="11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9" fontId="1" fillId="6" borderId="1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1" fillId="2" borderId="28" xfId="0" applyNumberFormat="1" applyFont="1" applyFill="1" applyBorder="1" applyAlignment="1">
      <alignment horizontal="center" vertical="center"/>
    </xf>
    <xf numFmtId="4" fontId="1" fillId="5" borderId="11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29" xfId="0" applyFont="1" applyFill="1" applyBorder="1" applyAlignment="1">
      <alignment vertical="center"/>
    </xf>
    <xf numFmtId="0" fontId="1" fillId="2" borderId="29" xfId="0" applyFont="1" applyFill="1" applyBorder="1" applyAlignment="1">
      <alignment horizontal="left" vertical="center"/>
    </xf>
    <xf numFmtId="4" fontId="1" fillId="2" borderId="29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shrinkToFit="1"/>
    </xf>
    <xf numFmtId="1" fontId="1" fillId="2" borderId="11" xfId="0" applyNumberFormat="1" applyFont="1" applyFill="1" applyBorder="1" applyAlignment="1">
      <alignment horizontal="center" vertical="center" shrinkToFit="1"/>
    </xf>
    <xf numFmtId="0" fontId="1" fillId="0" borderId="11" xfId="0" applyFont="1" applyBorder="1" applyAlignment="1">
      <alignment vertical="center"/>
    </xf>
    <xf numFmtId="4" fontId="1" fillId="0" borderId="1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1" fillId="0" borderId="11" xfId="0" applyNumberFormat="1" applyFont="1" applyBorder="1"/>
    <xf numFmtId="165" fontId="1" fillId="9" borderId="11" xfId="0" applyNumberFormat="1" applyFont="1" applyFill="1" applyBorder="1"/>
    <xf numFmtId="0" fontId="1" fillId="0" borderId="15" xfId="0" applyFont="1" applyBorder="1" applyAlignment="1">
      <alignment vertical="center" wrapText="1"/>
    </xf>
    <xf numFmtId="165" fontId="2" fillId="0" borderId="11" xfId="0" applyNumberFormat="1" applyFont="1" applyBorder="1"/>
    <xf numFmtId="165" fontId="1" fillId="0" borderId="0" xfId="0" applyNumberFormat="1" applyFont="1"/>
    <xf numFmtId="0" fontId="2" fillId="0" borderId="0" xfId="0" applyFont="1" applyAlignment="1">
      <alignment vertical="center"/>
    </xf>
    <xf numFmtId="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/>
    <xf numFmtId="10" fontId="1" fillId="0" borderId="11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right" vertical="center" wrapText="1"/>
    </xf>
    <xf numFmtId="10" fontId="2" fillId="0" borderId="1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right"/>
    </xf>
    <xf numFmtId="0" fontId="2" fillId="0" borderId="11" xfId="0" applyFont="1" applyBorder="1" applyAlignment="1">
      <alignment vertical="center" wrapText="1"/>
    </xf>
    <xf numFmtId="165" fontId="1" fillId="0" borderId="11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10" fontId="1" fillId="0" borderId="0" xfId="0" applyNumberFormat="1" applyFont="1"/>
    <xf numFmtId="0" fontId="1" fillId="2" borderId="30" xfId="0" applyFont="1" applyFill="1" applyBorder="1" applyAlignment="1">
      <alignment vertical="center" wrapText="1"/>
    </xf>
    <xf numFmtId="10" fontId="1" fillId="2" borderId="11" xfId="0" applyNumberFormat="1" applyFont="1" applyFill="1" applyBorder="1" applyAlignment="1">
      <alignment horizontal="center" vertical="center" wrapText="1"/>
    </xf>
    <xf numFmtId="165" fontId="1" fillId="2" borderId="11" xfId="0" applyNumberFormat="1" applyFont="1" applyFill="1" applyBorder="1" applyAlignment="1">
      <alignment horizontal="right" vertical="center" wrapText="1"/>
    </xf>
    <xf numFmtId="165" fontId="1" fillId="2" borderId="11" xfId="0" applyNumberFormat="1" applyFont="1" applyFill="1" applyBorder="1"/>
    <xf numFmtId="0" fontId="1" fillId="2" borderId="11" xfId="0" applyFont="1" applyFill="1" applyBorder="1" applyAlignment="1">
      <alignment vertical="center" wrapText="1"/>
    </xf>
    <xf numFmtId="10" fontId="1" fillId="2" borderId="11" xfId="0" applyNumberFormat="1" applyFont="1" applyFill="1" applyBorder="1" applyAlignment="1">
      <alignment horizontal="center"/>
    </xf>
    <xf numFmtId="165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/>
    <xf numFmtId="10" fontId="1" fillId="0" borderId="11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5" fontId="2" fillId="0" borderId="11" xfId="0" applyNumberFormat="1" applyFont="1" applyBorder="1" applyAlignment="1">
      <alignment horizontal="center" vertical="center" wrapText="1"/>
    </xf>
    <xf numFmtId="171" fontId="1" fillId="0" borderId="0" xfId="0" applyNumberFormat="1" applyFont="1"/>
    <xf numFmtId="172" fontId="1" fillId="0" borderId="0" xfId="0" applyNumberFormat="1" applyFont="1"/>
    <xf numFmtId="0" fontId="9" fillId="0" borderId="0" xfId="0" applyFont="1"/>
    <xf numFmtId="165" fontId="1" fillId="10" borderId="11" xfId="0" applyNumberFormat="1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vertical="center" wrapText="1"/>
    </xf>
    <xf numFmtId="165" fontId="1" fillId="0" borderId="11" xfId="0" applyNumberFormat="1" applyFont="1" applyBorder="1" applyAlignment="1">
      <alignment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165" fontId="1" fillId="11" borderId="31" xfId="0" applyNumberFormat="1" applyFont="1" applyFill="1" applyBorder="1" applyAlignment="1">
      <alignment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10" fontId="1" fillId="0" borderId="17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right" vertical="center" wrapText="1"/>
    </xf>
    <xf numFmtId="173" fontId="1" fillId="0" borderId="11" xfId="0" applyNumberFormat="1" applyFont="1" applyBorder="1"/>
    <xf numFmtId="165" fontId="2" fillId="3" borderId="11" xfId="0" applyNumberFormat="1" applyFont="1" applyFill="1" applyBorder="1" applyAlignment="1">
      <alignment vertical="center"/>
    </xf>
    <xf numFmtId="0" fontId="1" fillId="0" borderId="17" xfId="0" applyFont="1" applyBorder="1" applyAlignment="1">
      <alignment horizontal="left" vertical="center" wrapText="1"/>
    </xf>
    <xf numFmtId="0" fontId="2" fillId="2" borderId="33" xfId="0" applyFont="1" applyFill="1" applyBorder="1" applyAlignment="1">
      <alignment vertical="center"/>
    </xf>
    <xf numFmtId="0" fontId="2" fillId="2" borderId="3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vertical="center"/>
    </xf>
    <xf numFmtId="165" fontId="1" fillId="2" borderId="33" xfId="0" applyNumberFormat="1" applyFont="1" applyFill="1" applyBorder="1" applyAlignment="1">
      <alignment horizontal="right" vertical="center" wrapText="1"/>
    </xf>
    <xf numFmtId="165" fontId="1" fillId="2" borderId="33" xfId="0" applyNumberFormat="1" applyFont="1" applyFill="1" applyBorder="1" applyAlignment="1">
      <alignment horizontal="right" vertical="center"/>
    </xf>
    <xf numFmtId="165" fontId="2" fillId="3" borderId="11" xfId="0" applyNumberFormat="1" applyFont="1" applyFill="1" applyBorder="1"/>
    <xf numFmtId="0" fontId="1" fillId="0" borderId="11" xfId="0" applyFont="1" applyBorder="1" applyAlignment="1">
      <alignment horizontal="center"/>
    </xf>
    <xf numFmtId="175" fontId="1" fillId="0" borderId="11" xfId="0" applyNumberFormat="1" applyFont="1" applyBorder="1" applyAlignment="1">
      <alignment horizontal="center"/>
    </xf>
    <xf numFmtId="165" fontId="1" fillId="11" borderId="11" xfId="0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center"/>
    </xf>
    <xf numFmtId="175" fontId="2" fillId="0" borderId="11" xfId="0" applyNumberFormat="1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77" fontId="1" fillId="2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5" fillId="2" borderId="10" xfId="0" applyFont="1" applyFill="1" applyBorder="1"/>
    <xf numFmtId="9" fontId="5" fillId="15" borderId="39" xfId="0" applyNumberFormat="1" applyFont="1" applyFill="1" applyBorder="1" applyAlignment="1" applyProtection="1">
      <alignment horizontal="center"/>
    </xf>
    <xf numFmtId="9" fontId="0" fillId="16" borderId="39" xfId="0" applyNumberFormat="1" applyFill="1" applyBorder="1" applyAlignment="1" applyProtection="1">
      <alignment horizontal="center"/>
    </xf>
    <xf numFmtId="9" fontId="0" fillId="17" borderId="39" xfId="0" applyNumberFormat="1" applyFont="1" applyFill="1" applyBorder="1" applyAlignment="1" applyProtection="1">
      <alignment horizontal="center"/>
    </xf>
    <xf numFmtId="1" fontId="0" fillId="17" borderId="39" xfId="0" applyNumberFormat="1" applyFont="1" applyFill="1" applyBorder="1" applyAlignment="1" applyProtection="1">
      <alignment horizontal="center"/>
    </xf>
    <xf numFmtId="165" fontId="2" fillId="19" borderId="11" xfId="0" applyNumberFormat="1" applyFont="1" applyFill="1" applyBorder="1" applyAlignment="1">
      <alignment vertical="center"/>
    </xf>
    <xf numFmtId="0" fontId="14" fillId="0" borderId="4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39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1" fillId="12" borderId="39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left" vertical="center" wrapText="1"/>
    </xf>
    <xf numFmtId="0" fontId="1" fillId="13" borderId="39" xfId="0" applyFont="1" applyFill="1" applyBorder="1" applyAlignment="1">
      <alignment horizontal="center" vertical="center" wrapText="1"/>
    </xf>
    <xf numFmtId="179" fontId="1" fillId="22" borderId="41" xfId="0" applyNumberFormat="1" applyFont="1" applyFill="1" applyBorder="1" applyAlignment="1">
      <alignment vertical="center" wrapText="1"/>
    </xf>
    <xf numFmtId="179" fontId="1" fillId="0" borderId="41" xfId="0" applyNumberFormat="1" applyFont="1" applyBorder="1" applyAlignment="1">
      <alignment vertical="center" wrapText="1"/>
    </xf>
    <xf numFmtId="179" fontId="1" fillId="0" borderId="39" xfId="0" applyNumberFormat="1" applyFont="1" applyBorder="1" applyAlignment="1">
      <alignment vertical="center"/>
    </xf>
    <xf numFmtId="166" fontId="1" fillId="13" borderId="0" xfId="0" applyNumberFormat="1" applyFont="1" applyFill="1"/>
    <xf numFmtId="0" fontId="1" fillId="0" borderId="41" xfId="0" applyFont="1" applyBorder="1" applyAlignment="1">
      <alignment horizontal="left" vertical="center" wrapText="1"/>
    </xf>
    <xf numFmtId="165" fontId="1" fillId="13" borderId="39" xfId="0" applyNumberFormat="1" applyFont="1" applyFill="1" applyBorder="1"/>
    <xf numFmtId="179" fontId="1" fillId="0" borderId="0" xfId="0" applyNumberFormat="1" applyFont="1"/>
    <xf numFmtId="0" fontId="1" fillId="0" borderId="42" xfId="0" applyFont="1" applyBorder="1" applyAlignment="1"/>
    <xf numFmtId="0" fontId="2" fillId="13" borderId="39" xfId="0" applyFont="1" applyFill="1" applyBorder="1" applyAlignment="1">
      <alignment horizontal="center" vertical="center" wrapText="1"/>
    </xf>
    <xf numFmtId="165" fontId="1" fillId="13" borderId="39" xfId="0" applyNumberFormat="1" applyFont="1" applyFill="1" applyBorder="1" applyAlignment="1">
      <alignment horizontal="right" vertical="center" wrapText="1"/>
    </xf>
    <xf numFmtId="165" fontId="1" fillId="13" borderId="39" xfId="0" applyNumberFormat="1" applyFont="1" applyFill="1" applyBorder="1" applyAlignment="1">
      <alignment horizontal="right" vertical="center"/>
    </xf>
    <xf numFmtId="165" fontId="2" fillId="23" borderId="39" xfId="0" applyNumberFormat="1" applyFont="1" applyFill="1" applyBorder="1"/>
    <xf numFmtId="178" fontId="1" fillId="24" borderId="41" xfId="0" applyNumberFormat="1" applyFont="1" applyFill="1" applyBorder="1" applyAlignment="1">
      <alignment horizontal="center" vertical="center" wrapText="1"/>
    </xf>
    <xf numFmtId="174" fontId="1" fillId="25" borderId="31" xfId="0" applyNumberFormat="1" applyFont="1" applyFill="1" applyBorder="1" applyAlignment="1">
      <alignment vertical="center" wrapText="1"/>
    </xf>
    <xf numFmtId="0" fontId="14" fillId="0" borderId="39" xfId="0" applyFont="1" applyBorder="1" applyAlignment="1" applyProtection="1">
      <alignment horizontal="center" vertical="center" wrapText="1"/>
    </xf>
    <xf numFmtId="165" fontId="13" fillId="22" borderId="41" xfId="0" applyNumberFormat="1" applyFont="1" applyFill="1" applyBorder="1" applyAlignment="1" applyProtection="1">
      <alignment vertical="center" wrapText="1"/>
    </xf>
    <xf numFmtId="176" fontId="13" fillId="0" borderId="41" xfId="0" applyNumberFormat="1" applyFont="1" applyBorder="1" applyAlignment="1" applyProtection="1">
      <alignment horizontal="center" vertical="center" wrapText="1"/>
    </xf>
    <xf numFmtId="0" fontId="13" fillId="0" borderId="41" xfId="0" applyFont="1" applyBorder="1" applyAlignment="1" applyProtection="1">
      <alignment horizontal="center" vertical="center" wrapText="1"/>
    </xf>
    <xf numFmtId="9" fontId="13" fillId="0" borderId="41" xfId="0" applyNumberFormat="1" applyFont="1" applyBorder="1" applyAlignment="1" applyProtection="1">
      <alignment horizontal="center" vertical="center" wrapText="1"/>
    </xf>
    <xf numFmtId="165" fontId="13" fillId="22" borderId="41" xfId="0" applyNumberFormat="1" applyFont="1" applyFill="1" applyBorder="1" applyAlignment="1" applyProtection="1">
      <alignment horizontal="center" vertical="center" wrapText="1"/>
    </xf>
    <xf numFmtId="0" fontId="13" fillId="0" borderId="39" xfId="0" applyFont="1" applyBorder="1" applyAlignment="1" applyProtection="1">
      <alignment horizontal="center" vertical="center" wrapText="1"/>
    </xf>
    <xf numFmtId="0" fontId="1" fillId="0" borderId="39" xfId="0" applyFont="1" applyBorder="1" applyAlignment="1">
      <alignment horizontal="left" vertical="center" wrapText="1"/>
    </xf>
    <xf numFmtId="164" fontId="13" fillId="22" borderId="41" xfId="0" applyNumberFormat="1" applyFont="1" applyFill="1" applyBorder="1" applyAlignment="1" applyProtection="1">
      <alignment vertical="center" wrapText="1"/>
    </xf>
    <xf numFmtId="165" fontId="13" fillId="0" borderId="41" xfId="0" applyNumberFormat="1" applyFont="1" applyBorder="1" applyAlignment="1" applyProtection="1">
      <alignment vertical="center" wrapText="1"/>
    </xf>
    <xf numFmtId="165" fontId="13" fillId="0" borderId="39" xfId="0" applyNumberFormat="1" applyFont="1" applyBorder="1" applyAlignment="1" applyProtection="1">
      <alignment vertical="center"/>
    </xf>
    <xf numFmtId="0" fontId="1" fillId="0" borderId="39" xfId="0" applyFont="1" applyBorder="1" applyAlignment="1">
      <alignment vertical="center" wrapText="1"/>
    </xf>
    <xf numFmtId="0" fontId="13" fillId="0" borderId="39" xfId="0" applyFont="1" applyBorder="1" applyAlignment="1" applyProtection="1">
      <alignment vertical="center" wrapText="1"/>
    </xf>
    <xf numFmtId="164" fontId="1" fillId="22" borderId="41" xfId="0" applyNumberFormat="1" applyFont="1" applyFill="1" applyBorder="1" applyAlignment="1">
      <alignment vertical="center" wrapText="1"/>
    </xf>
    <xf numFmtId="165" fontId="1" fillId="0" borderId="41" xfId="0" applyNumberFormat="1" applyFont="1" applyBorder="1" applyAlignment="1">
      <alignment vertical="center" wrapText="1"/>
    </xf>
    <xf numFmtId="165" fontId="1" fillId="0" borderId="39" xfId="0" applyNumberFormat="1" applyFont="1" applyBorder="1" applyAlignment="1">
      <alignment vertical="center"/>
    </xf>
    <xf numFmtId="165" fontId="14" fillId="19" borderId="39" xfId="0" applyNumberFormat="1" applyFont="1" applyFill="1" applyBorder="1" applyAlignment="1" applyProtection="1"/>
    <xf numFmtId="0" fontId="13" fillId="0" borderId="0" xfId="0" applyFont="1" applyAlignment="1" applyProtection="1"/>
    <xf numFmtId="0" fontId="1" fillId="0" borderId="17" xfId="0" applyFont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" fillId="13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 applyProtection="1">
      <alignment horizontal="center" vertical="center" wrapText="1"/>
    </xf>
    <xf numFmtId="0" fontId="13" fillId="0" borderId="41" xfId="0" applyFont="1" applyFill="1" applyBorder="1" applyAlignment="1" applyProtection="1">
      <alignment horizontal="left" vertical="center" wrapText="1"/>
    </xf>
    <xf numFmtId="0" fontId="1" fillId="13" borderId="39" xfId="0" applyFont="1" applyFill="1" applyBorder="1" applyAlignment="1" applyProtection="1">
      <alignment horizontal="center" vertical="center" wrapText="1"/>
    </xf>
    <xf numFmtId="165" fontId="1" fillId="0" borderId="41" xfId="0" applyNumberFormat="1" applyFont="1" applyBorder="1" applyAlignment="1" applyProtection="1">
      <alignment vertical="center" wrapText="1"/>
    </xf>
    <xf numFmtId="165" fontId="1" fillId="0" borderId="39" xfId="0" applyNumberFormat="1" applyFont="1" applyBorder="1" applyAlignment="1" applyProtection="1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/>
    <xf numFmtId="10" fontId="1" fillId="24" borderId="39" xfId="0" applyNumberFormat="1" applyFont="1" applyFill="1" applyBorder="1" applyAlignment="1">
      <alignment horizontal="center"/>
    </xf>
    <xf numFmtId="10" fontId="1" fillId="28" borderId="33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/>
    <xf numFmtId="0" fontId="1" fillId="2" borderId="10" xfId="0" applyFont="1" applyFill="1" applyBorder="1" applyAlignment="1">
      <alignment vertical="center"/>
    </xf>
    <xf numFmtId="165" fontId="2" fillId="23" borderId="39" xfId="0" applyNumberFormat="1" applyFont="1" applyFill="1" applyBorder="1" applyAlignment="1" applyProtection="1"/>
    <xf numFmtId="0" fontId="1" fillId="13" borderId="39" xfId="0" applyFont="1" applyFill="1" applyBorder="1" applyAlignment="1" applyProtection="1">
      <alignment vertical="center" wrapText="1"/>
    </xf>
    <xf numFmtId="0" fontId="1" fillId="0" borderId="39" xfId="0" applyFont="1" applyBorder="1" applyAlignment="1" applyProtection="1">
      <alignment vertical="center" wrapText="1"/>
    </xf>
    <xf numFmtId="10" fontId="13" fillId="0" borderId="39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/>
    <xf numFmtId="0" fontId="5" fillId="13" borderId="37" xfId="0" applyFont="1" applyFill="1" applyBorder="1" applyAlignment="1" applyProtection="1"/>
    <xf numFmtId="0" fontId="5" fillId="13" borderId="43" xfId="0" applyFont="1" applyFill="1" applyBorder="1" applyAlignment="1" applyProtection="1"/>
    <xf numFmtId="0" fontId="5" fillId="8" borderId="39" xfId="0" applyFont="1" applyFill="1" applyBorder="1" applyAlignment="1">
      <alignment horizontal="center"/>
    </xf>
    <xf numFmtId="167" fontId="0" fillId="24" borderId="39" xfId="0" applyNumberFormat="1" applyFill="1" applyBorder="1" applyAlignment="1" applyProtection="1"/>
    <xf numFmtId="10" fontId="5" fillId="24" borderId="27" xfId="0" applyNumberFormat="1" applyFont="1" applyFill="1" applyBorder="1" applyAlignment="1">
      <alignment horizontal="center"/>
    </xf>
    <xf numFmtId="10" fontId="0" fillId="29" borderId="39" xfId="0" applyNumberFormat="1" applyFill="1" applyBorder="1" applyAlignment="1" applyProtection="1">
      <alignment horizontal="center"/>
    </xf>
    <xf numFmtId="10" fontId="13" fillId="0" borderId="44" xfId="0" applyNumberFormat="1" applyFont="1" applyFill="1" applyBorder="1" applyAlignment="1" applyProtection="1">
      <alignment horizontal="center" vertical="center"/>
    </xf>
    <xf numFmtId="44" fontId="5" fillId="24" borderId="39" xfId="0" applyNumberFormat="1" applyFont="1" applyFill="1" applyBorder="1"/>
    <xf numFmtId="167" fontId="5" fillId="0" borderId="11" xfId="0" applyNumberFormat="1" applyFont="1" applyFill="1" applyBorder="1"/>
    <xf numFmtId="10" fontId="5" fillId="0" borderId="11" xfId="0" applyNumberFormat="1" applyFont="1" applyFill="1" applyBorder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3" fillId="0" borderId="39" xfId="0" applyFont="1" applyFill="1" applyBorder="1" applyAlignment="1" applyProtection="1">
      <alignment vertical="center" wrapText="1"/>
    </xf>
    <xf numFmtId="165" fontId="13" fillId="26" borderId="39" xfId="0" applyNumberFormat="1" applyFont="1" applyFill="1" applyBorder="1" applyAlignment="1" applyProtection="1">
      <alignment horizontal="center" vertical="center" wrapText="1"/>
    </xf>
    <xf numFmtId="10" fontId="16" fillId="30" borderId="39" xfId="0" applyNumberFormat="1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9" fontId="0" fillId="0" borderId="0" xfId="0" applyNumberFormat="1" applyFont="1" applyAlignment="1"/>
    <xf numFmtId="165" fontId="2" fillId="3" borderId="12" xfId="0" applyNumberFormat="1" applyFont="1" applyFill="1" applyBorder="1"/>
    <xf numFmtId="0" fontId="1" fillId="21" borderId="39" xfId="0" applyFont="1" applyFill="1" applyBorder="1" applyAlignment="1">
      <alignment horizontal="center"/>
    </xf>
    <xf numFmtId="165" fontId="1" fillId="0" borderId="39" xfId="0" applyNumberFormat="1" applyFont="1" applyBorder="1"/>
    <xf numFmtId="0" fontId="1" fillId="0" borderId="39" xfId="0" applyFont="1" applyBorder="1" applyAlignment="1">
      <alignment horizontal="center"/>
    </xf>
    <xf numFmtId="179" fontId="1" fillId="0" borderId="39" xfId="0" applyNumberFormat="1" applyFont="1" applyBorder="1"/>
    <xf numFmtId="179" fontId="1" fillId="21" borderId="39" xfId="0" applyNumberFormat="1" applyFont="1" applyFill="1" applyBorder="1"/>
    <xf numFmtId="0" fontId="2" fillId="2" borderId="39" xfId="0" applyFont="1" applyFill="1" applyBorder="1" applyAlignment="1">
      <alignment vertical="center"/>
    </xf>
    <xf numFmtId="0" fontId="2" fillId="2" borderId="39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vertical="center"/>
    </xf>
    <xf numFmtId="10" fontId="1" fillId="28" borderId="39" xfId="0" applyNumberFormat="1" applyFont="1" applyFill="1" applyBorder="1" applyAlignment="1">
      <alignment horizontal="center" vertical="center" wrapText="1"/>
    </xf>
    <xf numFmtId="165" fontId="1" fillId="2" borderId="39" xfId="0" applyNumberFormat="1" applyFont="1" applyFill="1" applyBorder="1" applyAlignment="1">
      <alignment horizontal="right" vertical="center" wrapText="1"/>
    </xf>
    <xf numFmtId="10" fontId="1" fillId="2" borderId="39" xfId="0" applyNumberFormat="1" applyFont="1" applyFill="1" applyBorder="1" applyAlignment="1">
      <alignment horizontal="center" vertical="center"/>
    </xf>
    <xf numFmtId="165" fontId="1" fillId="2" borderId="39" xfId="0" applyNumberFormat="1" applyFont="1" applyFill="1" applyBorder="1" applyAlignment="1">
      <alignment horizontal="right" vertical="center"/>
    </xf>
    <xf numFmtId="0" fontId="1" fillId="13" borderId="39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1" fillId="2" borderId="10" xfId="0" applyNumberFormat="1" applyFont="1" applyFill="1" applyBorder="1" applyAlignment="1">
      <alignment vertical="center"/>
    </xf>
    <xf numFmtId="173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/>
    <xf numFmtId="0" fontId="5" fillId="13" borderId="10" xfId="0" applyFont="1" applyFill="1" applyBorder="1" applyAlignment="1" applyProtection="1"/>
    <xf numFmtId="10" fontId="1" fillId="0" borderId="33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3" fillId="13" borderId="40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3" fillId="0" borderId="17" xfId="0" applyFont="1" applyBorder="1"/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/>
    <xf numFmtId="0" fontId="2" fillId="3" borderId="24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26" xfId="0" applyFont="1" applyBorder="1"/>
    <xf numFmtId="0" fontId="13" fillId="13" borderId="37" xfId="0" applyFont="1" applyFill="1" applyBorder="1" applyAlignment="1" applyProtection="1">
      <alignment horizontal="center" vertical="center"/>
    </xf>
    <xf numFmtId="0" fontId="13" fillId="13" borderId="38" xfId="0" applyFont="1" applyFill="1" applyBorder="1" applyAlignment="1" applyProtection="1">
      <alignment horizontal="center" vertical="center"/>
    </xf>
    <xf numFmtId="0" fontId="13" fillId="13" borderId="41" xfId="0" applyFont="1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167" fontId="4" fillId="0" borderId="0" xfId="0" applyNumberFormat="1" applyFont="1"/>
    <xf numFmtId="0" fontId="0" fillId="0" borderId="0" xfId="0" applyFont="1" applyAlignment="1"/>
    <xf numFmtId="0" fontId="1" fillId="2" borderId="1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4" fontId="1" fillId="7" borderId="12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3" fillId="0" borderId="23" xfId="0" applyFont="1" applyBorder="1"/>
    <xf numFmtId="0" fontId="1" fillId="2" borderId="18" xfId="0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2" xfId="0" applyFont="1" applyBorder="1"/>
    <xf numFmtId="0" fontId="1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5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13" borderId="37" xfId="0" applyFont="1" applyFill="1" applyBorder="1" applyAlignment="1" applyProtection="1"/>
    <xf numFmtId="0" fontId="5" fillId="13" borderId="38" xfId="0" applyFont="1" applyFill="1" applyBorder="1" applyAlignment="1" applyProtection="1"/>
    <xf numFmtId="0" fontId="0" fillId="14" borderId="39" xfId="0" applyFont="1" applyFill="1" applyBorder="1" applyAlignment="1" applyProtection="1">
      <alignment horizontal="center"/>
    </xf>
    <xf numFmtId="0" fontId="5" fillId="8" borderId="15" xfId="0" applyFont="1" applyFill="1" applyBorder="1" applyAlignment="1">
      <alignment horizontal="center"/>
    </xf>
    <xf numFmtId="0" fontId="5" fillId="8" borderId="32" xfId="0" applyFont="1" applyFill="1" applyBorder="1" applyAlignment="1">
      <alignment horizontal="center"/>
    </xf>
    <xf numFmtId="0" fontId="5" fillId="18" borderId="39" xfId="0" applyFont="1" applyFill="1" applyBorder="1" applyAlignment="1" applyProtection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15" xfId="0" applyNumberFormat="1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14" fontId="3" fillId="0" borderId="17" xfId="0" applyNumberFormat="1" applyFont="1" applyBorder="1"/>
    <xf numFmtId="0" fontId="1" fillId="0" borderId="15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39" xfId="0" applyFont="1" applyBorder="1" applyAlignment="1" applyProtection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4" fillId="26" borderId="39" xfId="0" applyFont="1" applyFill="1" applyBorder="1" applyAlignment="1" applyProtection="1">
      <alignment horizontal="center" vertical="center" wrapText="1"/>
    </xf>
    <xf numFmtId="0" fontId="14" fillId="27" borderId="10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3" fillId="0" borderId="0" xfId="0" applyFont="1"/>
    <xf numFmtId="0" fontId="1" fillId="21" borderId="37" xfId="0" applyFont="1" applyFill="1" applyBorder="1" applyAlignment="1">
      <alignment horizontal="center"/>
    </xf>
    <xf numFmtId="0" fontId="1" fillId="21" borderId="38" xfId="0" applyFont="1" applyFill="1" applyBorder="1" applyAlignment="1">
      <alignment horizontal="center"/>
    </xf>
    <xf numFmtId="0" fontId="1" fillId="21" borderId="41" xfId="0" applyFont="1" applyFill="1" applyBorder="1" applyAlignment="1">
      <alignment horizontal="center"/>
    </xf>
    <xf numFmtId="0" fontId="1" fillId="0" borderId="39" xfId="0" applyFont="1" applyBorder="1" applyAlignment="1">
      <alignment horizontal="left"/>
    </xf>
    <xf numFmtId="0" fontId="1" fillId="21" borderId="37" xfId="0" applyFont="1" applyFill="1" applyBorder="1" applyAlignment="1">
      <alignment horizontal="left"/>
    </xf>
    <xf numFmtId="0" fontId="1" fillId="21" borderId="38" xfId="0" applyFont="1" applyFill="1" applyBorder="1" applyAlignment="1">
      <alignment horizontal="left"/>
    </xf>
    <xf numFmtId="0" fontId="1" fillId="21" borderId="41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wrapText="1"/>
    </xf>
    <xf numFmtId="0" fontId="1" fillId="2" borderId="39" xfId="0" applyFont="1" applyFill="1" applyBorder="1" applyAlignment="1">
      <alignment horizontal="center" vertical="center"/>
    </xf>
    <xf numFmtId="0" fontId="3" fillId="0" borderId="39" xfId="0" applyFont="1" applyBorder="1"/>
    <xf numFmtId="0" fontId="1" fillId="2" borderId="34" xfId="0" applyFont="1" applyFill="1" applyBorder="1" applyAlignment="1">
      <alignment horizontal="center" vertical="center"/>
    </xf>
    <xf numFmtId="0" fontId="3" fillId="0" borderId="35" xfId="0" applyFont="1" applyBorder="1"/>
    <xf numFmtId="0" fontId="3" fillId="0" borderId="36" xfId="0" applyFont="1" applyBorder="1"/>
    <xf numFmtId="0" fontId="10" fillId="0" borderId="15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left" vertical="top" wrapText="1"/>
    </xf>
    <xf numFmtId="0" fontId="10" fillId="0" borderId="38" xfId="0" applyFont="1" applyBorder="1" applyAlignment="1">
      <alignment horizontal="left" vertical="top" wrapText="1"/>
    </xf>
    <xf numFmtId="0" fontId="10" fillId="0" borderId="41" xfId="0" applyFont="1" applyBorder="1" applyAlignment="1">
      <alignment horizontal="left" vertical="top" wrapText="1"/>
    </xf>
    <xf numFmtId="0" fontId="1" fillId="13" borderId="37" xfId="0" applyFont="1" applyFill="1" applyBorder="1" applyAlignment="1">
      <alignment horizontal="center" vertical="center" wrapText="1"/>
    </xf>
    <xf numFmtId="0" fontId="1" fillId="13" borderId="38" xfId="0" applyFont="1" applyFill="1" applyBorder="1" applyAlignment="1">
      <alignment horizontal="center" vertical="center" wrapText="1"/>
    </xf>
    <xf numFmtId="0" fontId="1" fillId="13" borderId="41" xfId="0" applyFont="1" applyFill="1" applyBorder="1" applyAlignment="1">
      <alignment horizontal="center" vertical="center" wrapText="1"/>
    </xf>
    <xf numFmtId="0" fontId="1" fillId="13" borderId="37" xfId="0" applyFont="1" applyFill="1" applyBorder="1" applyAlignment="1">
      <alignment horizontal="center" vertical="center"/>
    </xf>
    <xf numFmtId="0" fontId="1" fillId="13" borderId="38" xfId="0" applyFont="1" applyFill="1" applyBorder="1" applyAlignment="1">
      <alignment horizontal="center" vertical="center"/>
    </xf>
    <xf numFmtId="0" fontId="1" fillId="13" borderId="41" xfId="0" applyFont="1" applyFill="1" applyBorder="1" applyAlignment="1">
      <alignment horizontal="center" vertical="center"/>
    </xf>
    <xf numFmtId="0" fontId="1" fillId="13" borderId="39" xfId="0" applyFont="1" applyFill="1" applyBorder="1" applyAlignment="1">
      <alignment horizontal="center" vertical="center"/>
    </xf>
    <xf numFmtId="0" fontId="2" fillId="23" borderId="37" xfId="0" applyFont="1" applyFill="1" applyBorder="1" applyAlignment="1">
      <alignment horizontal="center" vertical="center" wrapText="1"/>
    </xf>
    <xf numFmtId="0" fontId="2" fillId="23" borderId="38" xfId="0" applyFont="1" applyFill="1" applyBorder="1" applyAlignment="1">
      <alignment horizontal="center" vertical="center" wrapText="1"/>
    </xf>
    <xf numFmtId="0" fontId="2" fillId="23" borderId="41" xfId="0" applyFont="1" applyFill="1" applyBorder="1" applyAlignment="1">
      <alignment horizontal="center" vertical="center" wrapText="1"/>
    </xf>
    <xf numFmtId="0" fontId="2" fillId="13" borderId="37" xfId="0" applyFont="1" applyFill="1" applyBorder="1" applyAlignment="1">
      <alignment horizontal="center" vertical="center"/>
    </xf>
    <xf numFmtId="0" fontId="2" fillId="13" borderId="41" xfId="0" applyFont="1" applyFill="1" applyBorder="1" applyAlignment="1">
      <alignment horizontal="center" vertical="center"/>
    </xf>
    <xf numFmtId="0" fontId="1" fillId="13" borderId="37" xfId="0" applyFont="1" applyFill="1" applyBorder="1" applyAlignment="1">
      <alignment horizontal="left" vertical="center"/>
    </xf>
    <xf numFmtId="0" fontId="1" fillId="13" borderId="41" xfId="0" applyFont="1" applyFill="1" applyBorder="1" applyAlignment="1">
      <alignment horizontal="left" vertical="center"/>
    </xf>
    <xf numFmtId="0" fontId="1" fillId="13" borderId="37" xfId="0" applyFont="1" applyFill="1" applyBorder="1" applyAlignment="1">
      <alignment vertical="center"/>
    </xf>
    <xf numFmtId="0" fontId="1" fillId="13" borderId="41" xfId="0" applyFont="1" applyFill="1" applyBorder="1" applyAlignment="1">
      <alignment vertical="center"/>
    </xf>
    <xf numFmtId="0" fontId="2" fillId="21" borderId="37" xfId="0" applyFont="1" applyFill="1" applyBorder="1" applyAlignment="1">
      <alignment horizontal="center"/>
    </xf>
    <xf numFmtId="0" fontId="2" fillId="21" borderId="38" xfId="0" applyFont="1" applyFill="1" applyBorder="1" applyAlignment="1">
      <alignment horizontal="center"/>
    </xf>
    <xf numFmtId="0" fontId="2" fillId="21" borderId="41" xfId="0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2" fillId="20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2" fillId="23" borderId="39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8" fontId="1" fillId="0" borderId="0" xfId="0" applyNumberFormat="1" applyFont="1"/>
  </cellXfs>
  <cellStyles count="2">
    <cellStyle name="Normal" xfId="0" builtinId="0"/>
    <cellStyle name="Normal 4" xfId="1"/>
  </cellStyles>
  <dxfs count="5">
    <dxf>
      <font>
        <sz val="11"/>
        <color rgb="FF000000"/>
        <name val="Calibri"/>
      </font>
      <fill>
        <patternFill patternType="solid">
          <fgColor rgb="FFEEEEEE"/>
          <bgColor rgb="FFEEEEE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z val="11"/>
        <color rgb="FF000000"/>
        <name val="Calibri"/>
      </font>
      <fill>
        <patternFill patternType="solid">
          <fgColor rgb="FFEEEEEE"/>
          <bgColor rgb="FFEEEEE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z val="11"/>
        <color rgb="FF000000"/>
        <name val="Calibri"/>
      </font>
      <fill>
        <patternFill patternType="solid">
          <fgColor rgb="FFEEEEEE"/>
          <bgColor rgb="FFEEEEE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z val="11"/>
        <color rgb="FF000000"/>
        <name val="Calibri"/>
      </font>
      <fill>
        <patternFill patternType="solid">
          <fgColor rgb="FFEEEEEE"/>
          <bgColor rgb="FFEEEEE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z val="11"/>
        <color rgb="FF000000"/>
        <name val="Calibri"/>
      </font>
      <fill>
        <patternFill patternType="solid">
          <fgColor rgb="FFEEEEEE"/>
          <bgColor rgb="FFEEEEE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C5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
<Relationships xmlns="http://schemas.openxmlformats.org/package/2006/relationships"><Relationship Id="rId1" Type="http://customschemas.google.com/relationships/workbookmetadata" Target="commentsmeta5"/></Relationships>
</file>

<file path=xl/_rels/comments6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comments7.xml.rels><?xml version="1.0" encoding="UTF-8" standalone="yes"?>
<Relationships xmlns="http://schemas.openxmlformats.org/package/2006/relationships"><Relationship Id="rId1" Type="http://customschemas.google.com/relationships/workbookmetadata" Target="commentsmeta7"/></Relationships>
</file>

<file path=xl/_rels/comments8.xml.rels><?xml version="1.0" encoding="UTF-8" standalone="yes"?>
<Relationships xmlns="http://schemas.openxmlformats.org/package/2006/relationships"><Relationship Id="rId1" Type="http://customschemas.google.com/relationships/workbookmetadata" Target="commentsmeta8"/></Relationships>
</file>

<file path=xl/_rels/comments9.xml.rels><?xml version="1.0" encoding="UTF-8" standalone="yes"?>
<Relationships xmlns="http://schemas.openxmlformats.org/package/2006/relationships"><Relationship Id="rId1" Type="http://customschemas.google.com/relationships/workbookmetadata" Target="commentsmeta9"/></Relationships>
</file>

<file path=xl/_rels/comments10.xml.rels><?xml version="1.0" encoding="UTF-8" standalone="yes"?>
<Relationships xmlns="http://schemas.openxmlformats.org/package/2006/relationships"><Relationship Id="rId1" Type="http://customschemas.google.com/relationships/workbookmetadata" Target="commentsmeta11"/></Relationships>
</file>

<file path=xl/_rels/comments11.xml.rels><?xml version="1.0" encoding="UTF-8" standalone="yes"?>
<Relationships xmlns="http://schemas.openxmlformats.org/package/2006/relationships"><Relationship Id="rId1" Type="http://customschemas.google.com/relationships/workbookmetadata" Target="commentsmeta12"/></Relationships>
</file>

<file path=xl/_rels/comments12.xml.rels><?xml version="1.0" encoding="UTF-8" standalone="yes"?>
<Relationships xmlns="http://schemas.openxmlformats.org/package/2006/relationships"><Relationship Id="rId1" Type="http://customschemas.google.com/relationships/workbookmetadata" Target="commentsmeta13"/></Relationships>
</file>

<file path=xl/_rels/comments13.xml.rels><?xml version="1.0" encoding="UTF-8" standalone="yes"?>
<Relationships xmlns="http://schemas.openxmlformats.org/package/2006/relationships"><Relationship Id="rId1" Type="http://customschemas.google.com/relationships/workbookmetadata" Target="commentsmeta14"/></Relationships>
</file>

<file path=xl/_rels/comments14.xml.rels><?xml version="1.0" encoding="UTF-8" standalone="yes"?>
<Relationships xmlns="http://schemas.openxmlformats.org/package/2006/relationships"><Relationship Id="rId1" Type="http://customschemas.google.com/relationships/workbookmetadata" Target="commentsmeta15"/></Relationships>
</file>

<file path=xl/_rels/comments15.xml.rels><?xml version="1.0" encoding="UTF-8" standalone="yes"?>
<Relationships xmlns="http://schemas.openxmlformats.org/package/2006/relationships"><Relationship Id="rId1" Type="http://customschemas.google.com/relationships/workbookmetadata" Target="commentsmeta17"/></Relationships>
</file>

<file path=xl/_rels/comments16.xml.rels><?xml version="1.0" encoding="UTF-8" standalone="yes"?>
<Relationships xmlns="http://schemas.openxmlformats.org/package/2006/relationships"><Relationship Id="rId1" Type="http://customschemas.google.com/relationships/workbookmetadata" Target="commentsmeta18"/></Relationships>
</file>

<file path=xl/_rels/comments17.xml.rels><?xml version="1.0" encoding="UTF-8" standalone="yes"?>
<Relationships xmlns="http://schemas.openxmlformats.org/package/2006/relationships"><Relationship Id="rId1" Type="http://customschemas.google.com/relationships/workbookmetadata" Target="commentsmeta19"/></Relationships>
</file>

<file path=xl/_rels/comments18.xml.rels><?xml version="1.0" encoding="UTF-8" standalone="yes"?>
<Relationships xmlns="http://schemas.openxmlformats.org/package/2006/relationships"><Relationship Id="rId1" Type="http://customschemas.google.com/relationships/workbookmetadata" Target="commentsmeta21"/></Relationships>
</file>

<file path=xl/_rels/comments19.xml.rels><?xml version="1.0" encoding="UTF-8" standalone="yes"?>
<Relationships xmlns="http://schemas.openxmlformats.org/package/2006/relationships"><Relationship Id="rId1" Type="http://customschemas.google.com/relationships/workbookmetadata" Target="commentsmeta23"/></Relationships>
</file>

<file path=xl/_rels/comments20.xml.rels><?xml version="1.0" encoding="UTF-8" standalone="yes"?>
<Relationships xmlns="http://schemas.openxmlformats.org/package/2006/relationships"><Relationship Id="rId1" Type="http://customschemas.google.com/relationships/workbookmetadata" Target="commentsmeta24"/></Relationships>
</file>

<file path=xl/_rels/comments21.xml.rels><?xml version="1.0" encoding="UTF-8" standalone="yes"?>
<Relationships xmlns="http://schemas.openxmlformats.org/package/2006/relationships"><Relationship Id="rId1" Type="http://customschemas.google.com/relationships/workbookmetadata" Target="commentsmeta26"/></Relationships>
</file>

<file path=xl/_rels/comments22.xml.rels><?xml version="1.0" encoding="UTF-8" standalone="yes"?>
<Relationships xmlns="http://schemas.openxmlformats.org/package/2006/relationships"><Relationship Id="rId1" Type="http://customschemas.google.com/relationships/workbookmetadata" Target="commentsmeta27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36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  <pageSetUpPr fitToPage="1"/>
  </sheetPr>
  <dimension ref="A1:Z992"/>
  <sheetViews>
    <sheetView tabSelected="1" zoomScaleNormal="100" workbookViewId="0">
      <selection activeCell="H47" sqref="H47"/>
    </sheetView>
  </sheetViews>
  <sheetFormatPr defaultColWidth="14.42578125" defaultRowHeight="15" customHeight="1" x14ac:dyDescent="0.25"/>
  <cols>
    <col min="1" max="1" width="3.7109375" customWidth="1"/>
    <col min="2" max="2" width="12.85546875" customWidth="1"/>
    <col min="3" max="3" width="20.28515625" customWidth="1"/>
    <col min="4" max="4" width="50.140625" customWidth="1"/>
    <col min="5" max="5" width="17" customWidth="1"/>
    <col min="6" max="6" width="9.5703125" customWidth="1"/>
    <col min="7" max="7" width="13.5703125" customWidth="1"/>
    <col min="8" max="8" width="3.7109375" customWidth="1"/>
    <col min="9" max="9" width="23" customWidth="1"/>
    <col min="10" max="10" width="10.85546875" customWidth="1"/>
    <col min="11" max="26" width="8.85546875" customWidth="1"/>
  </cols>
  <sheetData>
    <row r="1" spans="1:26" ht="12.75" customHeight="1" x14ac:dyDescent="0.25">
      <c r="A1" s="1"/>
      <c r="B1" s="259" t="s">
        <v>0</v>
      </c>
      <c r="C1" s="260"/>
      <c r="D1" s="260"/>
      <c r="E1" s="260"/>
      <c r="F1" s="260"/>
      <c r="G1" s="26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259" t="s">
        <v>1</v>
      </c>
      <c r="C2" s="260"/>
      <c r="D2" s="260"/>
      <c r="E2" s="260"/>
      <c r="F2" s="260"/>
      <c r="G2" s="26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"/>
      <c r="B3" s="262" t="s">
        <v>2</v>
      </c>
      <c r="C3" s="260"/>
      <c r="D3" s="260"/>
      <c r="E3" s="260"/>
      <c r="F3" s="260"/>
      <c r="G3" s="26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2"/>
      <c r="C4" s="2"/>
      <c r="D4" s="2"/>
      <c r="E4" s="2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262" t="s">
        <v>453</v>
      </c>
      <c r="C5" s="260"/>
      <c r="D5" s="260"/>
      <c r="E5" s="260"/>
      <c r="F5" s="260"/>
      <c r="G5" s="26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4"/>
      <c r="C6" s="4"/>
      <c r="D6" s="4"/>
      <c r="E6" s="4"/>
      <c r="F6" s="2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25">
      <c r="A7" s="1"/>
      <c r="B7" s="263" t="s">
        <v>570</v>
      </c>
      <c r="C7" s="263"/>
      <c r="D7" s="263"/>
      <c r="E7" s="263"/>
      <c r="F7" s="263"/>
      <c r="G7" s="26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5">
      <c r="A8" s="1"/>
      <c r="B8" s="5" t="s">
        <v>3</v>
      </c>
      <c r="C8" s="5" t="s">
        <v>4</v>
      </c>
      <c r="D8" s="5" t="s">
        <v>5</v>
      </c>
      <c r="E8" s="6" t="s">
        <v>6</v>
      </c>
      <c r="F8" s="5" t="s">
        <v>7</v>
      </c>
      <c r="G8" s="6" t="s">
        <v>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274">
        <v>1</v>
      </c>
      <c r="C9" s="274" t="s">
        <v>9</v>
      </c>
      <c r="D9" s="7" t="s">
        <v>566</v>
      </c>
      <c r="E9" s="8">
        <f>'1. Apucarana Serv 40h GAF Insb'!D153</f>
        <v>7320.99</v>
      </c>
      <c r="F9" s="9">
        <v>1</v>
      </c>
      <c r="G9" s="10">
        <f t="shared" ref="G9:G26" si="0">F9*E9</f>
        <v>7320.99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275"/>
      <c r="C10" s="275"/>
      <c r="D10" s="11" t="s">
        <v>567</v>
      </c>
      <c r="E10" s="8">
        <f>'1. Apucarana Serv 40h Insb'!D153</f>
        <v>7014.19</v>
      </c>
      <c r="F10" s="9">
        <v>2</v>
      </c>
      <c r="G10" s="10">
        <f t="shared" si="0"/>
        <v>14028.38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2">
        <v>2</v>
      </c>
      <c r="C11" s="12" t="s">
        <v>10</v>
      </c>
      <c r="D11" s="7" t="s">
        <v>566</v>
      </c>
      <c r="E11" s="8">
        <f>'2. Arapongas Serv 40h GAF Insb'!D153</f>
        <v>7309.37</v>
      </c>
      <c r="F11" s="9">
        <v>1</v>
      </c>
      <c r="G11" s="10">
        <f t="shared" si="0"/>
        <v>7309.37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9">
        <v>3</v>
      </c>
      <c r="C12" s="9" t="s">
        <v>11</v>
      </c>
      <c r="D12" s="7" t="s">
        <v>566</v>
      </c>
      <c r="E12" s="8">
        <f>'3. Bandeirant Serv 40h GAF Insb'!D153</f>
        <v>7155.76</v>
      </c>
      <c r="F12" s="9">
        <v>1</v>
      </c>
      <c r="G12" s="10">
        <f t="shared" si="0"/>
        <v>7155.76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9">
        <v>4</v>
      </c>
      <c r="C13" s="9" t="s">
        <v>12</v>
      </c>
      <c r="D13" s="7" t="s">
        <v>566</v>
      </c>
      <c r="E13" s="8">
        <f>'4. Cambé Serv 40h GAF Insb'!D153</f>
        <v>7379.07</v>
      </c>
      <c r="F13" s="9">
        <v>1</v>
      </c>
      <c r="G13" s="10">
        <f t="shared" si="0"/>
        <v>7379.07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274">
        <v>5</v>
      </c>
      <c r="C14" s="274" t="s">
        <v>13</v>
      </c>
      <c r="D14" s="7" t="s">
        <v>566</v>
      </c>
      <c r="E14" s="8">
        <f>'5. Cornélio Serv 40h GAF Insb'!D153</f>
        <v>7227.91</v>
      </c>
      <c r="F14" s="9">
        <v>1</v>
      </c>
      <c r="G14" s="10">
        <f t="shared" si="0"/>
        <v>7227.91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275"/>
      <c r="C15" s="275"/>
      <c r="D15" s="7" t="s">
        <v>567</v>
      </c>
      <c r="E15" s="8">
        <f>'5. Cornélio Serv 40h Insb'!D153</f>
        <v>6928.11</v>
      </c>
      <c r="F15" s="9">
        <v>1</v>
      </c>
      <c r="G15" s="10">
        <f t="shared" si="0"/>
        <v>6928.11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9">
        <v>6</v>
      </c>
      <c r="C16" s="9" t="s">
        <v>14</v>
      </c>
      <c r="D16" s="7" t="s">
        <v>566</v>
      </c>
      <c r="E16" s="8">
        <f>'6. Ibaiti Serv 40h GAF Insb'!D153</f>
        <v>6992.66</v>
      </c>
      <c r="F16" s="9">
        <v>1</v>
      </c>
      <c r="G16" s="10">
        <f t="shared" si="0"/>
        <v>6992.66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9">
        <v>7</v>
      </c>
      <c r="C17" s="9" t="s">
        <v>15</v>
      </c>
      <c r="D17" s="7" t="s">
        <v>566</v>
      </c>
      <c r="E17" s="8">
        <f>'7. Jacarezinho Serv 40h GAF Ins'!D153</f>
        <v>7294.85</v>
      </c>
      <c r="F17" s="9">
        <v>1</v>
      </c>
      <c r="G17" s="10">
        <f t="shared" si="0"/>
        <v>7294.85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9">
        <v>8</v>
      </c>
      <c r="C18" s="9" t="s">
        <v>16</v>
      </c>
      <c r="D18" s="7" t="s">
        <v>566</v>
      </c>
      <c r="E18" s="8">
        <f>'8. Jaguariaíva Serv 40h GAF Ins'!D153</f>
        <v>6950.05</v>
      </c>
      <c r="F18" s="9">
        <v>1</v>
      </c>
      <c r="G18" s="10">
        <f t="shared" si="0"/>
        <v>6950.05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274">
        <v>9</v>
      </c>
      <c r="C19" s="274" t="s">
        <v>17</v>
      </c>
      <c r="D19" s="7" t="s">
        <v>566</v>
      </c>
      <c r="E19" s="8">
        <f>'9. Londrina Serv 40h GAF Insb'!D153</f>
        <v>7381.97</v>
      </c>
      <c r="F19" s="9">
        <v>2</v>
      </c>
      <c r="G19" s="10">
        <f t="shared" si="0"/>
        <v>14763.94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275"/>
      <c r="C20" s="275"/>
      <c r="D20" s="7" t="s">
        <v>567</v>
      </c>
      <c r="E20" s="8">
        <f>'9. Londrina Serv 40h Insb'!D153</f>
        <v>7075.18</v>
      </c>
      <c r="F20" s="9">
        <v>5</v>
      </c>
      <c r="G20" s="10">
        <f t="shared" si="0"/>
        <v>35375.9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275"/>
      <c r="C21" s="275"/>
      <c r="D21" s="7" t="s">
        <v>568</v>
      </c>
      <c r="E21" s="8">
        <f>'9. Londrina Serv 30h Insb'!D153</f>
        <v>6098.1</v>
      </c>
      <c r="F21" s="9">
        <v>12</v>
      </c>
      <c r="G21" s="10">
        <f t="shared" si="0"/>
        <v>73177.200000000012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276"/>
      <c r="C22" s="276"/>
      <c r="D22" s="7" t="s">
        <v>569</v>
      </c>
      <c r="E22" s="8">
        <f>'9. Londrina Supervisor 44h'!D153</f>
        <v>9195.81</v>
      </c>
      <c r="F22" s="9">
        <v>1</v>
      </c>
      <c r="G22" s="10">
        <f t="shared" si="0"/>
        <v>9195.81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9">
        <v>10</v>
      </c>
      <c r="C23" s="9" t="s">
        <v>18</v>
      </c>
      <c r="D23" s="7" t="s">
        <v>566</v>
      </c>
      <c r="E23" s="8">
        <f>'10. Porecatu Serv 40h GAF Insb'!D153</f>
        <v>6992.66</v>
      </c>
      <c r="F23" s="9">
        <v>1</v>
      </c>
      <c r="G23" s="10">
        <f t="shared" si="0"/>
        <v>6992.66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257">
        <v>11</v>
      </c>
      <c r="C24" s="258" t="s">
        <v>19</v>
      </c>
      <c r="D24" s="7" t="s">
        <v>566</v>
      </c>
      <c r="E24" s="8">
        <f>'11. Rolândia Serv 40h GAF Insb'!D153</f>
        <v>7222.24</v>
      </c>
      <c r="F24" s="9">
        <v>2</v>
      </c>
      <c r="G24" s="10">
        <f t="shared" si="0"/>
        <v>14444.48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9">
        <v>12</v>
      </c>
      <c r="C25" s="12" t="s">
        <v>20</v>
      </c>
      <c r="D25" s="7" t="s">
        <v>566</v>
      </c>
      <c r="E25" s="8">
        <f>'12. Sto.Ant.P Serv 40h GAF Insb'!D153</f>
        <v>7222.24</v>
      </c>
      <c r="F25" s="9">
        <v>1</v>
      </c>
      <c r="G25" s="10">
        <f t="shared" si="0"/>
        <v>7222.24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9">
        <v>13</v>
      </c>
      <c r="C26" s="9" t="s">
        <v>21</v>
      </c>
      <c r="D26" s="7" t="s">
        <v>566</v>
      </c>
      <c r="E26" s="8">
        <f>'13. Wenceslau Serv 40h GAF Insb'!D153</f>
        <v>6992.66</v>
      </c>
      <c r="F26" s="9">
        <v>1</v>
      </c>
      <c r="G26" s="10">
        <f t="shared" si="0"/>
        <v>6992.66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266" t="s">
        <v>22</v>
      </c>
      <c r="C27" s="267"/>
      <c r="D27" s="267"/>
      <c r="E27" s="265"/>
      <c r="F27" s="13">
        <f>SUM(F9:F26)</f>
        <v>36</v>
      </c>
      <c r="G27" s="14">
        <f>SUM(G9:G26)</f>
        <v>246752.04000000004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2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5.5" customHeight="1" x14ac:dyDescent="0.25">
      <c r="A29" s="1"/>
      <c r="B29" s="271" t="s">
        <v>23</v>
      </c>
      <c r="C29" s="272"/>
      <c r="D29" s="272"/>
      <c r="E29" s="272"/>
      <c r="F29" s="272"/>
      <c r="G29" s="273"/>
      <c r="H29" s="1"/>
      <c r="I29" s="1"/>
      <c r="J29" s="17"/>
      <c r="K29" s="1"/>
      <c r="L29" s="1"/>
      <c r="M29" s="1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x14ac:dyDescent="0.25">
      <c r="A30" s="1"/>
      <c r="B30" s="268" t="s">
        <v>24</v>
      </c>
      <c r="C30" s="269"/>
      <c r="D30" s="270"/>
      <c r="E30" s="18" t="s">
        <v>25</v>
      </c>
      <c r="F30" s="18" t="s">
        <v>26</v>
      </c>
      <c r="G30" s="18" t="s">
        <v>27</v>
      </c>
      <c r="H30" s="1"/>
      <c r="I30" s="1"/>
      <c r="J30" s="1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279" t="s">
        <v>28</v>
      </c>
      <c r="C31" s="264" t="s">
        <v>29</v>
      </c>
      <c r="D31" s="265"/>
      <c r="E31" s="10">
        <f>'Valor m² por localidade'!Q402</f>
        <v>7.0598630061314207</v>
      </c>
      <c r="F31" s="19">
        <f>'Valor m² por localidade'!R402</f>
        <v>17019.669999999998</v>
      </c>
      <c r="G31" s="10">
        <f>'Valor m² por localidade'!S402</f>
        <v>120156.53860956474</v>
      </c>
      <c r="H31" s="1"/>
      <c r="I31" s="20"/>
      <c r="J31" s="1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275"/>
      <c r="C32" s="264" t="s">
        <v>30</v>
      </c>
      <c r="D32" s="265"/>
      <c r="E32" s="10">
        <f>'Valor m² por localidade'!Q404</f>
        <v>0</v>
      </c>
      <c r="F32" s="19">
        <f>'Valor m² por localidade'!R404</f>
        <v>0</v>
      </c>
      <c r="G32" s="10">
        <f>'Valor m² por localidade'!S404</f>
        <v>0</v>
      </c>
      <c r="H32" s="1"/>
      <c r="I32" s="20"/>
      <c r="J32" s="1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275"/>
      <c r="C33" s="264" t="s">
        <v>31</v>
      </c>
      <c r="D33" s="265"/>
      <c r="E33" s="10">
        <f>'Valor m² por localidade'!Q406</f>
        <v>3.1904037985006464</v>
      </c>
      <c r="F33" s="19">
        <f>'Valor m² por localidade'!R406</f>
        <v>6864.9800000000005</v>
      </c>
      <c r="G33" s="10">
        <f>'Valor m² por localidade'!S406</f>
        <v>21902.058268630968</v>
      </c>
      <c r="H33" s="1"/>
      <c r="I33" s="20"/>
      <c r="J33" s="1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275"/>
      <c r="C34" s="264" t="s">
        <v>32</v>
      </c>
      <c r="D34" s="265"/>
      <c r="E34" s="10">
        <f>'Valor m² por localidade'!Q408</f>
        <v>0</v>
      </c>
      <c r="F34" s="19">
        <f>'Valor m² por localidade'!R408</f>
        <v>0</v>
      </c>
      <c r="G34" s="10">
        <f>'Valor m² por localidade'!S408</f>
        <v>0</v>
      </c>
      <c r="H34" s="1"/>
      <c r="I34" s="20"/>
      <c r="J34" s="1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275"/>
      <c r="C35" s="264" t="s">
        <v>33</v>
      </c>
      <c r="D35" s="265"/>
      <c r="E35" s="10">
        <f>'Valor m² por localidade'!Q410</f>
        <v>5.5663187634160582</v>
      </c>
      <c r="F35" s="19">
        <f>'Valor m² por localidade'!R410</f>
        <v>2536.7399999999998</v>
      </c>
      <c r="G35" s="10">
        <f>'Valor m² por localidade'!S410</f>
        <v>14120.303459908051</v>
      </c>
      <c r="H35" s="1"/>
      <c r="I35" s="20"/>
      <c r="J35" s="1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276"/>
      <c r="C36" s="264" t="s">
        <v>34</v>
      </c>
      <c r="D36" s="265"/>
      <c r="E36" s="10">
        <f>'Valor m² por localidade'!Q412</f>
        <v>30.595474826135391</v>
      </c>
      <c r="F36" s="19">
        <f>'Valor m² por localidade'!R412</f>
        <v>478.21999999999986</v>
      </c>
      <c r="G36" s="10">
        <f>'Valor m² por localidade'!S412</f>
        <v>14631.367971354462</v>
      </c>
      <c r="H36" s="1"/>
      <c r="I36" s="20"/>
      <c r="J36" s="1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7.75" customHeight="1" x14ac:dyDescent="0.25">
      <c r="A37" s="1"/>
      <c r="B37" s="279" t="s">
        <v>35</v>
      </c>
      <c r="C37" s="264" t="s">
        <v>36</v>
      </c>
      <c r="D37" s="280"/>
      <c r="E37" s="10">
        <f>'Valor m² por localidade'!Q414</f>
        <v>3.2198868947489245</v>
      </c>
      <c r="F37" s="19">
        <f>'Valor m² por localidade'!R414</f>
        <v>20399.910000000003</v>
      </c>
      <c r="G37" s="10">
        <f>'Valor m² por localidade'!S414</f>
        <v>65685.402863057549</v>
      </c>
      <c r="H37" s="1"/>
      <c r="I37" s="20"/>
      <c r="J37" s="1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276"/>
      <c r="C38" s="264" t="s">
        <v>37</v>
      </c>
      <c r="D38" s="265"/>
      <c r="E38" s="10">
        <f>'Valor m² por localidade'!Q416</f>
        <v>1.0192055330503649</v>
      </c>
      <c r="F38" s="19">
        <f>'Valor m² por localidade'!R416</f>
        <v>4415.46</v>
      </c>
      <c r="G38" s="10">
        <f>'Valor m² por localidade'!S416</f>
        <v>4500.2612629625637</v>
      </c>
      <c r="H38" s="1"/>
      <c r="I38" s="20"/>
      <c r="J38" s="1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279" t="s">
        <v>38</v>
      </c>
      <c r="C39" s="264" t="s">
        <v>39</v>
      </c>
      <c r="D39" s="265"/>
      <c r="E39" s="10">
        <f>'Valor m² por localidade'!Q418</f>
        <v>0</v>
      </c>
      <c r="F39" s="19">
        <f>'Valor m² por localidade'!R418</f>
        <v>0</v>
      </c>
      <c r="G39" s="10">
        <f>'Valor m² por localidade'!S418</f>
        <v>0</v>
      </c>
      <c r="H39" s="1"/>
      <c r="I39" s="20"/>
      <c r="J39" s="1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276"/>
      <c r="C40" s="264" t="s">
        <v>40</v>
      </c>
      <c r="D40" s="265"/>
      <c r="E40" s="10">
        <f>'Valor m² por localidade'!Q420</f>
        <v>1.8160875228415949</v>
      </c>
      <c r="F40" s="19">
        <f>'Valor m² por localidade'!R420</f>
        <v>3169.51</v>
      </c>
      <c r="G40" s="10">
        <f>'Valor m² por localidade'!S420</f>
        <v>5756.1075645216642</v>
      </c>
      <c r="H40" s="1"/>
      <c r="I40" s="20"/>
      <c r="J40" s="1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281" t="s">
        <v>41</v>
      </c>
      <c r="C41" s="267"/>
      <c r="D41" s="265"/>
      <c r="E41" s="10">
        <f>'Valor m² por localidade'!Q422</f>
        <v>0</v>
      </c>
      <c r="F41" s="19">
        <f>'Valor m² por localidade'!R422</f>
        <v>0</v>
      </c>
      <c r="G41" s="10">
        <f>'Valor m² por localidade'!S422</f>
        <v>0</v>
      </c>
      <c r="H41" s="1"/>
      <c r="I41" s="20"/>
      <c r="J41" s="1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282" t="s">
        <v>42</v>
      </c>
      <c r="C42" s="267"/>
      <c r="D42" s="265"/>
      <c r="E42" s="10">
        <f>'Valor m² por localidade'!Q424</f>
        <v>0</v>
      </c>
      <c r="F42" s="19">
        <f>'Valor m² por localidade'!R424</f>
        <v>0</v>
      </c>
      <c r="G42" s="10">
        <f>'Valor m² por localidade'!S424</f>
        <v>0</v>
      </c>
      <c r="H42" s="1"/>
      <c r="I42" s="20"/>
      <c r="J42" s="1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283" t="s">
        <v>43</v>
      </c>
      <c r="C43" s="267"/>
      <c r="D43" s="267"/>
      <c r="E43" s="265"/>
      <c r="F43" s="21">
        <f t="shared" ref="F43:G43" si="1">SUM(F31:F42)</f>
        <v>54884.490000000005</v>
      </c>
      <c r="G43" s="14">
        <f t="shared" si="1"/>
        <v>246752.04</v>
      </c>
      <c r="H43" s="1"/>
      <c r="I43" s="16"/>
      <c r="J43" s="1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4"/>
      <c r="C44" s="4"/>
      <c r="D44" s="4"/>
      <c r="E44" s="4"/>
      <c r="F44" s="2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4"/>
      <c r="C45" s="4"/>
      <c r="D45" s="22" t="s">
        <v>44</v>
      </c>
      <c r="E45" s="6" t="s">
        <v>45</v>
      </c>
      <c r="F45" s="4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4"/>
      <c r="C46" s="4"/>
      <c r="D46" s="23" t="s">
        <v>46</v>
      </c>
      <c r="E46" s="10">
        <f>G27</f>
        <v>246752.04000000004</v>
      </c>
      <c r="F46" s="4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4"/>
      <c r="C47" s="4"/>
      <c r="D47" s="23" t="s">
        <v>47</v>
      </c>
      <c r="E47" s="10">
        <f>'Materiais de Limpeza'!J106+'Materiais Concentrados'!K28</f>
        <v>8883.76</v>
      </c>
      <c r="F47" s="4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140" customFormat="1" ht="12.75" customHeight="1" x14ac:dyDescent="0.25">
      <c r="A48" s="1"/>
      <c r="B48" s="210"/>
      <c r="C48" s="210"/>
      <c r="D48" s="23" t="s">
        <v>499</v>
      </c>
      <c r="E48" s="10">
        <f>'Uniformes-EPIs'!H50</f>
        <v>5609.31</v>
      </c>
      <c r="F48" s="251"/>
      <c r="G48" s="25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4"/>
      <c r="C49" s="4"/>
      <c r="D49" s="23" t="s">
        <v>48</v>
      </c>
      <c r="E49" s="10">
        <f>Deslocamento!H46</f>
        <v>1584.9</v>
      </c>
      <c r="F49" s="4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4"/>
      <c r="C50" s="4"/>
      <c r="D50" s="24" t="s">
        <v>454</v>
      </c>
      <c r="E50" s="14">
        <f>SUM(E46:E49)</f>
        <v>262830.01000000007</v>
      </c>
      <c r="F50" s="4"/>
      <c r="G50" s="3"/>
      <c r="H50" s="1"/>
      <c r="I50" s="1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4"/>
      <c r="C51" s="4"/>
      <c r="D51" s="24" t="s">
        <v>49</v>
      </c>
      <c r="E51" s="14">
        <f>E50*12</f>
        <v>3153960.120000001</v>
      </c>
      <c r="F51" s="277"/>
      <c r="G51" s="278"/>
      <c r="H51" s="1"/>
      <c r="I51" s="1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4"/>
      <c r="C52" s="4"/>
      <c r="D52" s="4"/>
      <c r="E52" s="4"/>
      <c r="F52" s="4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5"/>
      <c r="F53" s="1"/>
      <c r="G53" s="1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5"/>
      <c r="F54" s="1"/>
      <c r="G54" s="2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6"/>
      <c r="G55" s="1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6"/>
      <c r="G56" s="1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6"/>
      <c r="G57" s="1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6"/>
      <c r="G58" s="1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6"/>
      <c r="G59" s="1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6"/>
      <c r="G60" s="1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6"/>
      <c r="G61" s="1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6"/>
      <c r="G62" s="1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6"/>
      <c r="G63" s="1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6"/>
      <c r="G64" s="1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6"/>
      <c r="G65" s="1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6"/>
      <c r="G66" s="1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6"/>
      <c r="G67" s="1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6"/>
      <c r="G68" s="1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6"/>
      <c r="G69" s="1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6"/>
      <c r="G70" s="1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6"/>
      <c r="G71" s="1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6"/>
      <c r="G72" s="1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6"/>
      <c r="G73" s="1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6"/>
      <c r="G74" s="1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6"/>
      <c r="G75" s="1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6"/>
      <c r="G76" s="1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6"/>
      <c r="G77" s="1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6"/>
      <c r="G78" s="1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6"/>
      <c r="G79" s="1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6"/>
      <c r="G80" s="1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6"/>
      <c r="G81" s="1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6"/>
      <c r="G82" s="1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6"/>
      <c r="G83" s="1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6"/>
      <c r="G84" s="1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6"/>
      <c r="G85" s="1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6"/>
      <c r="G86" s="1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6"/>
      <c r="G87" s="1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6"/>
      <c r="G88" s="1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6"/>
      <c r="G89" s="1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6"/>
      <c r="G90" s="1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6"/>
      <c r="G91" s="1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6"/>
      <c r="G92" s="1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6"/>
      <c r="G93" s="1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6"/>
      <c r="G94" s="1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6"/>
      <c r="G95" s="1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6"/>
      <c r="G96" s="1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6"/>
      <c r="G97" s="1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6"/>
      <c r="G98" s="1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6"/>
      <c r="G99" s="1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6"/>
      <c r="G100" s="1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6"/>
      <c r="G101" s="1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6"/>
      <c r="G102" s="1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6"/>
      <c r="G103" s="1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6"/>
      <c r="G104" s="1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6"/>
      <c r="G105" s="1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6"/>
      <c r="G106" s="1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6"/>
      <c r="G107" s="1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6"/>
      <c r="G108" s="1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6"/>
      <c r="G109" s="1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6"/>
      <c r="G110" s="1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6"/>
      <c r="G111" s="1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6"/>
      <c r="G112" s="1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6"/>
      <c r="G113" s="1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6"/>
      <c r="G114" s="1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6"/>
      <c r="G115" s="1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6"/>
      <c r="G116" s="1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6"/>
      <c r="G117" s="1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6"/>
      <c r="G118" s="1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6"/>
      <c r="G119" s="1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6"/>
      <c r="G120" s="1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6"/>
      <c r="G121" s="1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6"/>
      <c r="G122" s="1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6"/>
      <c r="G123" s="1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6"/>
      <c r="G124" s="1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6"/>
      <c r="G125" s="1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6"/>
      <c r="G126" s="1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6"/>
      <c r="G127" s="1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6"/>
      <c r="G128" s="1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6"/>
      <c r="G129" s="1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6"/>
      <c r="G130" s="1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6"/>
      <c r="G131" s="1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6"/>
      <c r="G132" s="1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6"/>
      <c r="G133" s="1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6"/>
      <c r="G134" s="1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6"/>
      <c r="G135" s="1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6"/>
      <c r="G136" s="1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6"/>
      <c r="G137" s="1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6"/>
      <c r="G138" s="1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6"/>
      <c r="G139" s="1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6"/>
      <c r="G140" s="1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6"/>
      <c r="G141" s="1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6"/>
      <c r="G142" s="1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6"/>
      <c r="G143" s="1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6"/>
      <c r="G144" s="1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6"/>
      <c r="G145" s="1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6"/>
      <c r="G146" s="1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6"/>
      <c r="G147" s="1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6"/>
      <c r="G148" s="1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6"/>
      <c r="G149" s="1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6"/>
      <c r="G150" s="1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6"/>
      <c r="G151" s="1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6"/>
      <c r="G152" s="1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6"/>
      <c r="G153" s="1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6"/>
      <c r="G154" s="1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6"/>
      <c r="G155" s="1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6"/>
      <c r="G156" s="1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6"/>
      <c r="G157" s="1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6"/>
      <c r="G158" s="1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6"/>
      <c r="G159" s="1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6"/>
      <c r="G160" s="1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6"/>
      <c r="G161" s="1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6"/>
      <c r="G162" s="1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6"/>
      <c r="G163" s="1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6"/>
      <c r="G164" s="1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6"/>
      <c r="G165" s="1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6"/>
      <c r="G166" s="1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6"/>
      <c r="G167" s="1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6"/>
      <c r="G168" s="1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6"/>
      <c r="G169" s="1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6"/>
      <c r="G170" s="1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6"/>
      <c r="G171" s="1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6"/>
      <c r="G172" s="1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6"/>
      <c r="G173" s="1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6"/>
      <c r="G174" s="1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6"/>
      <c r="G175" s="1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6"/>
      <c r="G176" s="1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6"/>
      <c r="G177" s="1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6"/>
      <c r="G178" s="1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6"/>
      <c r="G179" s="1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6"/>
      <c r="G180" s="1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6"/>
      <c r="G181" s="1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6"/>
      <c r="G182" s="1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6"/>
      <c r="G183" s="1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6"/>
      <c r="G184" s="1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6"/>
      <c r="G185" s="1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6"/>
      <c r="G186" s="1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6"/>
      <c r="G187" s="1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6"/>
      <c r="G188" s="1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6"/>
      <c r="G189" s="1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6"/>
      <c r="G190" s="1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6"/>
      <c r="G191" s="1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6"/>
      <c r="G192" s="1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6"/>
      <c r="G193" s="1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6"/>
      <c r="G194" s="1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6"/>
      <c r="G195" s="1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6"/>
      <c r="G196" s="1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6"/>
      <c r="G197" s="1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6"/>
      <c r="G198" s="1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6"/>
      <c r="G199" s="1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6"/>
      <c r="G200" s="1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6"/>
      <c r="G201" s="1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6"/>
      <c r="G202" s="1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6"/>
      <c r="G203" s="1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6"/>
      <c r="G204" s="1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6"/>
      <c r="G205" s="1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6"/>
      <c r="G206" s="1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6"/>
      <c r="G207" s="1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6"/>
      <c r="G208" s="1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6"/>
      <c r="G209" s="1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6"/>
      <c r="G210" s="1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6"/>
      <c r="G211" s="1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6"/>
      <c r="G212" s="1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6"/>
      <c r="G213" s="1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6"/>
      <c r="G214" s="1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6"/>
      <c r="G215" s="1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6"/>
      <c r="G216" s="1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6"/>
      <c r="G217" s="1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6"/>
      <c r="G218" s="1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6"/>
      <c r="G219" s="1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6"/>
      <c r="G220" s="1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6"/>
      <c r="G221" s="1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6"/>
      <c r="G222" s="1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6"/>
      <c r="G223" s="1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6"/>
      <c r="G224" s="1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6"/>
      <c r="G225" s="1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6"/>
      <c r="G226" s="1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6"/>
      <c r="G227" s="1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6"/>
      <c r="G228" s="1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6"/>
      <c r="G229" s="1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6"/>
      <c r="G230" s="1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6"/>
      <c r="G231" s="1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6"/>
      <c r="G232" s="1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6"/>
      <c r="G233" s="1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6"/>
      <c r="G234" s="1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6"/>
      <c r="G235" s="1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6"/>
      <c r="G236" s="1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6"/>
      <c r="G237" s="1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6"/>
      <c r="G238" s="1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6"/>
      <c r="G239" s="1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6"/>
      <c r="G240" s="1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6"/>
      <c r="G241" s="1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6"/>
      <c r="G242" s="1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6"/>
      <c r="G243" s="1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6"/>
      <c r="G244" s="1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6"/>
      <c r="G245" s="1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6"/>
      <c r="G246" s="1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6"/>
      <c r="G247" s="1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6"/>
      <c r="G248" s="1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6"/>
      <c r="G249" s="1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6"/>
      <c r="G250" s="1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6"/>
      <c r="G251" s="1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</sheetData>
  <mergeCells count="31">
    <mergeCell ref="F51:G51"/>
    <mergeCell ref="C35:D35"/>
    <mergeCell ref="C36:D36"/>
    <mergeCell ref="B37:B38"/>
    <mergeCell ref="C37:D37"/>
    <mergeCell ref="C38:D38"/>
    <mergeCell ref="B39:B40"/>
    <mergeCell ref="C39:D39"/>
    <mergeCell ref="C40:D40"/>
    <mergeCell ref="B41:D41"/>
    <mergeCell ref="B42:D42"/>
    <mergeCell ref="B43:E43"/>
    <mergeCell ref="B31:B36"/>
    <mergeCell ref="C31:D31"/>
    <mergeCell ref="C32:D32"/>
    <mergeCell ref="C33:D33"/>
    <mergeCell ref="C34:D34"/>
    <mergeCell ref="B27:E27"/>
    <mergeCell ref="B30:D30"/>
    <mergeCell ref="B29:G29"/>
    <mergeCell ref="B9:B10"/>
    <mergeCell ref="C9:C10"/>
    <mergeCell ref="B14:B15"/>
    <mergeCell ref="C14:C15"/>
    <mergeCell ref="B19:B22"/>
    <mergeCell ref="C19:C22"/>
    <mergeCell ref="B1:G1"/>
    <mergeCell ref="B2:G2"/>
    <mergeCell ref="B3:G3"/>
    <mergeCell ref="B5:G5"/>
    <mergeCell ref="B7:G7"/>
  </mergeCells>
  <printOptions horizontalCentered="1"/>
  <pageMargins left="0.51181102362204722" right="0.51181102362204722" top="0.78740157480314965" bottom="0.78740157480314965" header="0.19685039370078741" footer="0"/>
  <pageSetup paperSize="9" scale="72" fitToHeight="0" orientation="portrait" r:id="rId1"/>
  <headerFooter>
    <oddHeader>&amp;C&amp;F
&amp;A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N999"/>
  <sheetViews>
    <sheetView topLeftCell="A305" zoomScaleNormal="100" workbookViewId="0">
      <selection activeCell="E316" sqref="E316"/>
    </sheetView>
  </sheetViews>
  <sheetFormatPr defaultColWidth="14.42578125" defaultRowHeight="15" customHeight="1" x14ac:dyDescent="0.25"/>
  <cols>
    <col min="1" max="1" width="4.28515625" customWidth="1"/>
    <col min="2" max="5" width="12.85546875" customWidth="1"/>
    <col min="6" max="6" width="14.5703125" customWidth="1"/>
    <col min="7" max="7" width="4.5703125" customWidth="1"/>
    <col min="8" max="8" width="12.42578125" customWidth="1"/>
    <col min="9" max="9" width="58.140625" customWidth="1"/>
    <col min="10" max="10" width="13.7109375" customWidth="1"/>
    <col min="11" max="11" width="12.7109375" customWidth="1"/>
    <col min="12" max="16" width="13.85546875" hidden="1" customWidth="1"/>
    <col min="17" max="18" width="13.85546875" customWidth="1"/>
    <col min="19" max="19" width="16.85546875" customWidth="1"/>
    <col min="20" max="20" width="13.85546875" customWidth="1"/>
    <col min="21" max="21" width="4.42578125" customWidth="1"/>
    <col min="22" max="40" width="11.5703125" customWidth="1"/>
  </cols>
  <sheetData>
    <row r="1" spans="1:40" ht="12.75" customHeight="1" x14ac:dyDescent="0.25">
      <c r="A1" s="1"/>
      <c r="B1" s="259" t="s">
        <v>0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2.75" customHeight="1" x14ac:dyDescent="0.25">
      <c r="A2" s="1"/>
      <c r="B2" s="259" t="s">
        <v>1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2.75" customHeight="1" x14ac:dyDescent="0.25">
      <c r="A3" s="1"/>
      <c r="B3" s="313" t="s">
        <v>2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2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"/>
      <c r="O4" s="27"/>
      <c r="P4" s="4"/>
      <c r="Q4" s="4"/>
      <c r="R4" s="27"/>
      <c r="S4" s="4"/>
      <c r="T4" s="4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2.75" customHeight="1" x14ac:dyDescent="0.25">
      <c r="A5" s="28"/>
      <c r="B5" s="262" t="str">
        <f>'Resumo Geral por cidade'!B5</f>
        <v>Limpeza e Copeiragem - Polo Londrina - Pregão Eletrônico nº 900XX/2026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2.75" customHeight="1" x14ac:dyDescent="0.25">
      <c r="A6" s="29"/>
      <c r="B6" s="4"/>
      <c r="C6" s="4"/>
      <c r="D6" s="4"/>
      <c r="E6" s="4"/>
      <c r="F6" s="4"/>
      <c r="G6" s="4"/>
      <c r="H6" s="4"/>
      <c r="I6" s="4"/>
      <c r="J6" s="4"/>
      <c r="K6" s="30"/>
      <c r="L6" s="30"/>
      <c r="M6" s="30"/>
      <c r="N6" s="30"/>
      <c r="O6" s="30"/>
      <c r="P6" s="30"/>
      <c r="Q6" s="30"/>
      <c r="R6" s="30"/>
      <c r="S6" s="30"/>
      <c r="T6" s="3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5">
      <c r="A7" s="1"/>
      <c r="B7" s="314" t="s">
        <v>571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5">
      <c r="A8" s="1"/>
      <c r="B8" s="4"/>
      <c r="C8" s="4"/>
      <c r="D8" s="4"/>
      <c r="E8" s="4"/>
      <c r="F8" s="4"/>
      <c r="G8" s="4"/>
      <c r="H8" s="31"/>
      <c r="I8" s="31"/>
      <c r="J8" s="31"/>
      <c r="K8" s="31"/>
      <c r="L8" s="31"/>
      <c r="M8" s="31"/>
      <c r="N8" s="32"/>
      <c r="O8" s="31"/>
      <c r="P8" s="31"/>
      <c r="Q8" s="31"/>
      <c r="R8" s="33"/>
      <c r="S8" s="31"/>
      <c r="T8" s="3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2.75" customHeight="1" x14ac:dyDescent="0.25">
      <c r="A9" s="1"/>
      <c r="B9" s="4"/>
      <c r="C9" s="4"/>
      <c r="D9" s="4"/>
      <c r="E9" s="4"/>
      <c r="F9" s="4"/>
      <c r="G9" s="4"/>
      <c r="H9" s="2"/>
      <c r="I9" s="34"/>
      <c r="J9" s="35"/>
      <c r="K9" s="2"/>
      <c r="L9" s="2"/>
      <c r="M9" s="4"/>
      <c r="N9" s="2"/>
      <c r="O9" s="27"/>
      <c r="P9" s="4"/>
      <c r="Q9" s="4"/>
      <c r="R9" s="27"/>
      <c r="S9" s="4"/>
      <c r="T9" s="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12.75" customHeight="1" x14ac:dyDescent="0.25">
      <c r="A10" s="28"/>
      <c r="B10" s="307" t="s">
        <v>50</v>
      </c>
      <c r="C10" s="267"/>
      <c r="D10" s="267"/>
      <c r="E10" s="267"/>
      <c r="F10" s="265"/>
      <c r="G10" s="36"/>
      <c r="H10" s="285" t="s">
        <v>51</v>
      </c>
      <c r="I10" s="265"/>
      <c r="J10" s="37" t="s">
        <v>52</v>
      </c>
      <c r="K10" s="38" t="s">
        <v>53</v>
      </c>
      <c r="L10" s="38" t="s">
        <v>54</v>
      </c>
      <c r="M10" s="38" t="s">
        <v>55</v>
      </c>
      <c r="N10" s="38" t="s">
        <v>56</v>
      </c>
      <c r="O10" s="37" t="s">
        <v>57</v>
      </c>
      <c r="P10" s="37" t="s">
        <v>58</v>
      </c>
      <c r="Q10" s="37" t="s">
        <v>59</v>
      </c>
      <c r="R10" s="37" t="s">
        <v>60</v>
      </c>
      <c r="S10" s="285" t="s">
        <v>61</v>
      </c>
      <c r="T10" s="265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</row>
    <row r="11" spans="1:40" ht="12.75" customHeight="1" x14ac:dyDescent="0.25">
      <c r="A11" s="1"/>
      <c r="B11" s="4"/>
      <c r="C11" s="4"/>
      <c r="D11" s="4"/>
      <c r="E11" s="4"/>
      <c r="F11" s="4"/>
      <c r="G11" s="4"/>
      <c r="H11" s="279" t="s">
        <v>28</v>
      </c>
      <c r="I11" s="286" t="s">
        <v>62</v>
      </c>
      <c r="J11" s="293">
        <v>1200</v>
      </c>
      <c r="K11" s="40" t="s">
        <v>63</v>
      </c>
      <c r="L11" s="41">
        <v>188.76</v>
      </c>
      <c r="M11" s="42">
        <f t="shared" ref="M11:M30" si="0">1/188.76</f>
        <v>5.2977325704598437E-3</v>
      </c>
      <c r="N11" s="43"/>
      <c r="O11" s="43">
        <f>N12/30</f>
        <v>0.29400194444444444</v>
      </c>
      <c r="P11" s="44">
        <f>O11/O35</f>
        <v>0.5207919601071811</v>
      </c>
      <c r="Q11" s="10">
        <f>IF(R11=0,0,S11/R11)</f>
        <v>0.45248226010156928</v>
      </c>
      <c r="R11" s="284">
        <v>10584.07</v>
      </c>
      <c r="S11" s="10">
        <f>P11*((F19*E19)+(E20*F20))</f>
        <v>4789.1039146732164</v>
      </c>
      <c r="T11" s="309">
        <f>SUM(S11:S12)</f>
        <v>69011.626890888874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2.75" customHeight="1" x14ac:dyDescent="0.25">
      <c r="A12" s="28"/>
      <c r="B12" s="296" t="s">
        <v>64</v>
      </c>
      <c r="C12" s="297"/>
      <c r="D12" s="289"/>
      <c r="E12" s="299" t="s">
        <v>65</v>
      </c>
      <c r="F12" s="300" t="s">
        <v>66</v>
      </c>
      <c r="G12" s="4"/>
      <c r="H12" s="275"/>
      <c r="I12" s="276"/>
      <c r="J12" s="276"/>
      <c r="K12" s="40" t="s">
        <v>67</v>
      </c>
      <c r="L12" s="41">
        <v>188.76</v>
      </c>
      <c r="M12" s="42">
        <f t="shared" si="0"/>
        <v>5.2977325704598437E-3</v>
      </c>
      <c r="N12" s="43">
        <f>R11/J11*L12*M12</f>
        <v>8.8200583333333338</v>
      </c>
      <c r="O12" s="43"/>
      <c r="P12" s="44">
        <f>N12/N35</f>
        <v>0.5207919601071811</v>
      </c>
      <c r="Q12" s="10">
        <f>IF(R11=0,0,S12/R11)</f>
        <v>6.0678475271058927</v>
      </c>
      <c r="R12" s="276"/>
      <c r="S12" s="10">
        <f>P12*((E14*F14)+(E15*F15)+(E16*F16)+(E17*F17)+(E18*F18))</f>
        <v>64222.52297621566</v>
      </c>
      <c r="T12" s="27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2.75" customHeight="1" x14ac:dyDescent="0.25">
      <c r="A13" s="28"/>
      <c r="B13" s="290"/>
      <c r="C13" s="298"/>
      <c r="D13" s="291"/>
      <c r="E13" s="276"/>
      <c r="F13" s="276"/>
      <c r="G13" s="4"/>
      <c r="H13" s="275"/>
      <c r="I13" s="286" t="s">
        <v>30</v>
      </c>
      <c r="J13" s="293">
        <v>450</v>
      </c>
      <c r="K13" s="40" t="s">
        <v>63</v>
      </c>
      <c r="L13" s="41">
        <v>188.76</v>
      </c>
      <c r="M13" s="42">
        <f t="shared" si="0"/>
        <v>5.2977325704598437E-3</v>
      </c>
      <c r="N13" s="45" t="s">
        <v>68</v>
      </c>
      <c r="O13" s="43">
        <f>N14/30</f>
        <v>0</v>
      </c>
      <c r="P13" s="44">
        <f>O13/O35</f>
        <v>0</v>
      </c>
      <c r="Q13" s="10">
        <f>IF(R13=0,0,S13/R13)</f>
        <v>0</v>
      </c>
      <c r="R13" s="284">
        <v>0</v>
      </c>
      <c r="S13" s="10">
        <f>P13*((F19*E19)+(E20*F20))</f>
        <v>0</v>
      </c>
      <c r="T13" s="309">
        <f>SUM(S13:S14)</f>
        <v>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2.75" customHeight="1" x14ac:dyDescent="0.25">
      <c r="A14" s="28"/>
      <c r="B14" s="295" t="s">
        <v>69</v>
      </c>
      <c r="C14" s="267"/>
      <c r="D14" s="265"/>
      <c r="E14" s="46"/>
      <c r="F14" s="47"/>
      <c r="G14" s="4"/>
      <c r="H14" s="275"/>
      <c r="I14" s="276"/>
      <c r="J14" s="276"/>
      <c r="K14" s="40" t="s">
        <v>67</v>
      </c>
      <c r="L14" s="41">
        <v>188.76</v>
      </c>
      <c r="M14" s="42">
        <f t="shared" si="0"/>
        <v>5.2977325704598437E-3</v>
      </c>
      <c r="N14" s="43">
        <f>R13/J13*L14*M14</f>
        <v>0</v>
      </c>
      <c r="O14" s="43"/>
      <c r="P14" s="44">
        <f>N14/N35</f>
        <v>0</v>
      </c>
      <c r="Q14" s="10">
        <f>IF(R13=0,0,S14/R13)</f>
        <v>0</v>
      </c>
      <c r="R14" s="276"/>
      <c r="S14" s="10">
        <f>P14*((E14*F14)+(E15*F15)+(E16*F16)+(E17*F17)+(E18*F18))</f>
        <v>0</v>
      </c>
      <c r="T14" s="27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2.75" customHeight="1" x14ac:dyDescent="0.25">
      <c r="A15" s="28"/>
      <c r="B15" s="295" t="s">
        <v>70</v>
      </c>
      <c r="C15" s="267"/>
      <c r="D15" s="265"/>
      <c r="E15" s="46">
        <f>'Resumo Geral por cidade'!F21</f>
        <v>12</v>
      </c>
      <c r="F15" s="47">
        <f>'Resumo Geral por cidade'!E21</f>
        <v>6098.1</v>
      </c>
      <c r="G15" s="4"/>
      <c r="H15" s="275"/>
      <c r="I15" s="286" t="s">
        <v>31</v>
      </c>
      <c r="J15" s="293">
        <v>2500</v>
      </c>
      <c r="K15" s="40" t="s">
        <v>63</v>
      </c>
      <c r="L15" s="41">
        <v>188.76</v>
      </c>
      <c r="M15" s="42">
        <f t="shared" si="0"/>
        <v>5.2977325704598437E-3</v>
      </c>
      <c r="N15" s="45" t="s">
        <v>68</v>
      </c>
      <c r="O15" s="43">
        <f>N16/30</f>
        <v>8.7360000000000007E-2</v>
      </c>
      <c r="P15" s="44">
        <f>O15/O35</f>
        <v>0.1547485875337824</v>
      </c>
      <c r="Q15" s="10">
        <f>IF(R15=0,0,S15/R15)</f>
        <v>0.21719148484875328</v>
      </c>
      <c r="R15" s="284">
        <v>6552</v>
      </c>
      <c r="S15" s="10">
        <f>P15*((F19*E19)+(E20*F20))</f>
        <v>1423.0386087290315</v>
      </c>
      <c r="T15" s="309">
        <f>SUM(S15:S16)</f>
        <v>20506.176367575979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2.75" customHeight="1" x14ac:dyDescent="0.25">
      <c r="A16" s="28"/>
      <c r="B16" s="295" t="s">
        <v>71</v>
      </c>
      <c r="C16" s="267"/>
      <c r="D16" s="265"/>
      <c r="E16" s="46"/>
      <c r="F16" s="47"/>
      <c r="G16" s="4"/>
      <c r="H16" s="275"/>
      <c r="I16" s="276"/>
      <c r="J16" s="276"/>
      <c r="K16" s="40" t="s">
        <v>67</v>
      </c>
      <c r="L16" s="41">
        <v>188.76</v>
      </c>
      <c r="M16" s="42">
        <f t="shared" si="0"/>
        <v>5.2977325704598437E-3</v>
      </c>
      <c r="N16" s="43">
        <f>R15/J15*L16*M16</f>
        <v>2.6208</v>
      </c>
      <c r="O16" s="43"/>
      <c r="P16" s="44">
        <f>N16/N35</f>
        <v>0.1547485875337824</v>
      </c>
      <c r="Q16" s="10">
        <f>IF(R15=0,0,S16/R15)</f>
        <v>2.9125668130108284</v>
      </c>
      <c r="R16" s="276"/>
      <c r="S16" s="10">
        <f>P16*((E14*F14)+(E15*F15)+(E16*F16)+(E17*F17)+(E18*F18))</f>
        <v>19083.137758846948</v>
      </c>
      <c r="T16" s="276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2.75" customHeight="1" x14ac:dyDescent="0.25">
      <c r="A17" s="48"/>
      <c r="B17" s="295" t="s">
        <v>72</v>
      </c>
      <c r="C17" s="267"/>
      <c r="D17" s="265"/>
      <c r="E17" s="46">
        <f>'Resumo Geral por cidade'!F19</f>
        <v>2</v>
      </c>
      <c r="F17" s="47">
        <f>'Resumo Geral por cidade'!E19</f>
        <v>7381.97</v>
      </c>
      <c r="G17" s="4"/>
      <c r="H17" s="275"/>
      <c r="I17" s="286" t="s">
        <v>32</v>
      </c>
      <c r="J17" s="293">
        <v>1800</v>
      </c>
      <c r="K17" s="40" t="s">
        <v>63</v>
      </c>
      <c r="L17" s="41">
        <v>188.76</v>
      </c>
      <c r="M17" s="42">
        <f t="shared" si="0"/>
        <v>5.2977325704598437E-3</v>
      </c>
      <c r="N17" s="45" t="s">
        <v>68</v>
      </c>
      <c r="O17" s="43">
        <f>N18/30</f>
        <v>0</v>
      </c>
      <c r="P17" s="44">
        <f>O17/O35</f>
        <v>0</v>
      </c>
      <c r="Q17" s="10">
        <f>IF(R17=0,0,S17/R17)</f>
        <v>0</v>
      </c>
      <c r="R17" s="284">
        <v>0</v>
      </c>
      <c r="S17" s="10">
        <f>P17*((F19*E19)+(E20*F20))</f>
        <v>0</v>
      </c>
      <c r="T17" s="309">
        <f>SUM(S17:S18)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2.75" customHeight="1" x14ac:dyDescent="0.25">
      <c r="A18" s="48"/>
      <c r="B18" s="295" t="s">
        <v>73</v>
      </c>
      <c r="C18" s="267"/>
      <c r="D18" s="265"/>
      <c r="E18" s="46">
        <f>'Resumo Geral por cidade'!F20</f>
        <v>5</v>
      </c>
      <c r="F18" s="47">
        <f>'Resumo Geral por cidade'!E20</f>
        <v>7075.18</v>
      </c>
      <c r="G18" s="4"/>
      <c r="H18" s="275"/>
      <c r="I18" s="276"/>
      <c r="J18" s="276"/>
      <c r="K18" s="40" t="s">
        <v>67</v>
      </c>
      <c r="L18" s="41">
        <v>188.76</v>
      </c>
      <c r="M18" s="42">
        <f t="shared" si="0"/>
        <v>5.2977325704598437E-3</v>
      </c>
      <c r="N18" s="43">
        <f>R17/J17*L18*M18</f>
        <v>0</v>
      </c>
      <c r="O18" s="43"/>
      <c r="P18" s="44">
        <f>N18/N35</f>
        <v>0</v>
      </c>
      <c r="Q18" s="10">
        <f>IF(R17=0,0,S18/R17)</f>
        <v>0</v>
      </c>
      <c r="R18" s="276"/>
      <c r="S18" s="10">
        <f>P18*((E14*F14)+(E15*F15)+(E16*F16)+(E17*F17)+(E18*F18))</f>
        <v>0</v>
      </c>
      <c r="T18" s="276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12.75" customHeight="1" x14ac:dyDescent="0.25">
      <c r="A19" s="16"/>
      <c r="B19" s="295" t="s">
        <v>63</v>
      </c>
      <c r="C19" s="267"/>
      <c r="D19" s="265"/>
      <c r="E19" s="46"/>
      <c r="F19" s="47"/>
      <c r="G19" s="4"/>
      <c r="H19" s="275"/>
      <c r="I19" s="286" t="s">
        <v>33</v>
      </c>
      <c r="J19" s="293">
        <v>1500</v>
      </c>
      <c r="K19" s="40" t="s">
        <v>63</v>
      </c>
      <c r="L19" s="41">
        <v>188.76</v>
      </c>
      <c r="M19" s="42">
        <f t="shared" si="0"/>
        <v>5.2977325704598437E-3</v>
      </c>
      <c r="N19" s="45" t="s">
        <v>68</v>
      </c>
      <c r="O19" s="43">
        <f>N20/30</f>
        <v>3.1666666666666662E-2</v>
      </c>
      <c r="P19" s="44">
        <f>O19/O35</f>
        <v>5.6094001128317028E-2</v>
      </c>
      <c r="Q19" s="10">
        <f>IF(R19=0,0,S19/R19)</f>
        <v>0.36198580808125547</v>
      </c>
      <c r="R19" s="284">
        <v>1425</v>
      </c>
      <c r="S19" s="10">
        <f>P19*((F19*E19)+(E20*F20))</f>
        <v>515.82977651578904</v>
      </c>
      <c r="T19" s="309">
        <f>SUM(S19:S20)</f>
        <v>7433.1759574165062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5">
      <c r="A20" s="16"/>
      <c r="B20" s="295" t="s">
        <v>74</v>
      </c>
      <c r="C20" s="267"/>
      <c r="D20" s="265"/>
      <c r="E20" s="46">
        <f>'Resumo Geral por cidade'!F22</f>
        <v>1</v>
      </c>
      <c r="F20" s="47">
        <f>'Resumo Geral por cidade'!E22</f>
        <v>9195.81</v>
      </c>
      <c r="G20" s="4"/>
      <c r="H20" s="275"/>
      <c r="I20" s="276"/>
      <c r="J20" s="276"/>
      <c r="K20" s="40" t="s">
        <v>67</v>
      </c>
      <c r="L20" s="41">
        <v>188.76</v>
      </c>
      <c r="M20" s="42">
        <f t="shared" si="0"/>
        <v>5.2977325704598437E-3</v>
      </c>
      <c r="N20" s="43">
        <f>R19/J19*L20*M20</f>
        <v>0.95</v>
      </c>
      <c r="O20" s="43"/>
      <c r="P20" s="44">
        <f>N20/N35</f>
        <v>5.6094001128317028E-2</v>
      </c>
      <c r="Q20" s="10">
        <f>IF(R19=0,0,S20/R19)</f>
        <v>4.8542780216847135</v>
      </c>
      <c r="R20" s="276"/>
      <c r="S20" s="10">
        <f>P20*((E14*F14)+(E15*F15)+(E16*F16)+(E17*F17)+(E18*F18))</f>
        <v>6917.3461809007167</v>
      </c>
      <c r="T20" s="276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5">
      <c r="A21" s="28"/>
      <c r="B21" s="295" t="s">
        <v>75</v>
      </c>
      <c r="C21" s="267"/>
      <c r="D21" s="265"/>
      <c r="E21" s="46"/>
      <c r="F21" s="47"/>
      <c r="G21" s="4"/>
      <c r="H21" s="275"/>
      <c r="I21" s="286" t="s">
        <v>34</v>
      </c>
      <c r="J21" s="293">
        <v>300</v>
      </c>
      <c r="K21" s="40" t="s">
        <v>63</v>
      </c>
      <c r="L21" s="41">
        <v>188.76</v>
      </c>
      <c r="M21" s="42">
        <f t="shared" si="0"/>
        <v>5.2977325704598437E-3</v>
      </c>
      <c r="N21" s="45" t="s">
        <v>68</v>
      </c>
      <c r="O21" s="43">
        <f>N22/30</f>
        <v>1.7736666666666668E-2</v>
      </c>
      <c r="P21" s="44">
        <f>O21/O35</f>
        <v>3.141854526355526E-2</v>
      </c>
      <c r="Q21" s="10">
        <f>IF(R21=0,0,S21/R21)</f>
        <v>1.8099290404062773</v>
      </c>
      <c r="R21" s="284">
        <v>159.63</v>
      </c>
      <c r="S21" s="10">
        <f>P21*((F19*E19)+(E20*F20))</f>
        <v>288.91897272005406</v>
      </c>
      <c r="T21" s="309">
        <f>SUM(S21:S22)</f>
        <v>4163.3609757277081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5">
      <c r="A22" s="28"/>
      <c r="B22" s="31"/>
      <c r="C22" s="31"/>
      <c r="D22" s="31"/>
      <c r="E22" s="31"/>
      <c r="F22" s="31"/>
      <c r="G22" s="4"/>
      <c r="H22" s="276"/>
      <c r="I22" s="276"/>
      <c r="J22" s="276"/>
      <c r="K22" s="40" t="s">
        <v>67</v>
      </c>
      <c r="L22" s="41">
        <v>188.76</v>
      </c>
      <c r="M22" s="42">
        <f t="shared" si="0"/>
        <v>5.2977325704598437E-3</v>
      </c>
      <c r="N22" s="43">
        <f>R21/J21*L22*M22</f>
        <v>0.53210000000000002</v>
      </c>
      <c r="O22" s="43"/>
      <c r="P22" s="44">
        <f>N22/N35</f>
        <v>3.1418545263555253E-2</v>
      </c>
      <c r="Q22" s="10">
        <f>IF(R21=0,0,S22/R21)</f>
        <v>24.271390108423567</v>
      </c>
      <c r="R22" s="276"/>
      <c r="S22" s="10">
        <f>P22*((E14*F14)+(E15*F15)+(E16*F16)+(E17*F17)+(E18*F18))</f>
        <v>3874.442003007654</v>
      </c>
      <c r="T22" s="276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5">
      <c r="A23" s="48"/>
      <c r="B23" s="301" t="s">
        <v>76</v>
      </c>
      <c r="C23" s="302"/>
      <c r="D23" s="302"/>
      <c r="E23" s="302"/>
      <c r="F23" s="303"/>
      <c r="G23" s="4"/>
      <c r="H23" s="279" t="s">
        <v>35</v>
      </c>
      <c r="I23" s="286" t="s">
        <v>77</v>
      </c>
      <c r="J23" s="293">
        <v>2700</v>
      </c>
      <c r="K23" s="40" t="s">
        <v>63</v>
      </c>
      <c r="L23" s="41">
        <v>188.76</v>
      </c>
      <c r="M23" s="42">
        <f t="shared" si="0"/>
        <v>5.2977325704598437E-3</v>
      </c>
      <c r="N23" s="45" t="s">
        <v>68</v>
      </c>
      <c r="O23" s="43">
        <f>N24/30</f>
        <v>0.1228446913580247</v>
      </c>
      <c r="P23" s="44">
        <f>O23/O35</f>
        <v>0.21760579754667775</v>
      </c>
      <c r="Q23" s="10">
        <f>IF(R23=0,0,S23/R23)</f>
        <v>0.20110322671180861</v>
      </c>
      <c r="R23" s="284">
        <v>9950.42</v>
      </c>
      <c r="S23" s="10">
        <f>P23*((F19*E19)+(E20*F20))</f>
        <v>2001.0615691377145</v>
      </c>
      <c r="T23" s="309">
        <f>SUM(S23:S24)</f>
        <v>28835.564409433275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5">
      <c r="A24" s="48"/>
      <c r="B24" s="304"/>
      <c r="C24" s="305"/>
      <c r="D24" s="305"/>
      <c r="E24" s="305"/>
      <c r="F24" s="306"/>
      <c r="G24" s="4"/>
      <c r="H24" s="275"/>
      <c r="I24" s="276"/>
      <c r="J24" s="276"/>
      <c r="K24" s="40" t="s">
        <v>67</v>
      </c>
      <c r="L24" s="41">
        <v>188.76</v>
      </c>
      <c r="M24" s="42">
        <f t="shared" si="0"/>
        <v>5.2977325704598437E-3</v>
      </c>
      <c r="N24" s="43">
        <f>R23/J23*L24*M24</f>
        <v>3.6853407407407408</v>
      </c>
      <c r="O24" s="43"/>
      <c r="P24" s="44">
        <f>N24/N35</f>
        <v>0.21760579754667772</v>
      </c>
      <c r="Q24" s="10">
        <f>IF(R23=0,0,S24/R23)</f>
        <v>2.6968211231581742</v>
      </c>
      <c r="R24" s="276"/>
      <c r="S24" s="10">
        <f>P24*((E14*F14)+(E15*F15)+(E16*F16)+(E17*F17)+(E18*F18))</f>
        <v>26834.502840295561</v>
      </c>
      <c r="T24" s="276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5">
      <c r="A25" s="48"/>
      <c r="B25" s="31"/>
      <c r="C25" s="31"/>
      <c r="D25" s="31"/>
      <c r="E25" s="31"/>
      <c r="F25" s="31"/>
      <c r="G25" s="4"/>
      <c r="H25" s="275"/>
      <c r="I25" s="286" t="s">
        <v>37</v>
      </c>
      <c r="J25" s="293">
        <v>9000</v>
      </c>
      <c r="K25" s="40" t="s">
        <v>63</v>
      </c>
      <c r="L25" s="41">
        <v>188.76</v>
      </c>
      <c r="M25" s="42">
        <f t="shared" si="0"/>
        <v>5.2977325704598437E-3</v>
      </c>
      <c r="N25" s="45" t="s">
        <v>68</v>
      </c>
      <c r="O25" s="43">
        <f>N26/30</f>
        <v>1.238888888888889E-3</v>
      </c>
      <c r="P25" s="44">
        <f>O25/O35</f>
        <v>2.1945547809850349E-3</v>
      </c>
      <c r="Q25" s="10">
        <f>IF(R25=0,0,S25/R25)</f>
        <v>6.0330968013542575E-2</v>
      </c>
      <c r="R25" s="284">
        <v>334.5</v>
      </c>
      <c r="S25" s="10">
        <f>P25*((F19*E19)+(E20*F20))</f>
        <v>20.180708800529992</v>
      </c>
      <c r="T25" s="309">
        <f>SUM(S25:S26)</f>
        <v>290.80670850945273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5">
      <c r="A26" s="48"/>
      <c r="B26" s="31"/>
      <c r="C26" s="31"/>
      <c r="D26" s="31"/>
      <c r="E26" s="31"/>
      <c r="F26" s="31"/>
      <c r="G26" s="4"/>
      <c r="H26" s="276"/>
      <c r="I26" s="276"/>
      <c r="J26" s="276"/>
      <c r="K26" s="40" t="s">
        <v>67</v>
      </c>
      <c r="L26" s="41">
        <v>188.76</v>
      </c>
      <c r="M26" s="42">
        <f t="shared" si="0"/>
        <v>5.2977325704598437E-3</v>
      </c>
      <c r="N26" s="43">
        <f>R25/J25*L26*M26</f>
        <v>3.7166666666666667E-2</v>
      </c>
      <c r="O26" s="43"/>
      <c r="P26" s="44">
        <f>N26/N35</f>
        <v>2.1945547809850345E-3</v>
      </c>
      <c r="Q26" s="10">
        <f>IF(R25=0,0,S26/R25)</f>
        <v>0.80904633694745209</v>
      </c>
      <c r="R26" s="276"/>
      <c r="S26" s="10">
        <f>P26*((E14*F14)+(E15*F15)+(E16*F16)+(E17*F17)+(E18*F18))</f>
        <v>270.62599970892273</v>
      </c>
      <c r="T26" s="276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2.75" customHeight="1" x14ac:dyDescent="0.25">
      <c r="A27" s="48"/>
      <c r="B27" s="49"/>
      <c r="C27" s="49"/>
      <c r="D27" s="49"/>
      <c r="E27" s="49"/>
      <c r="F27" s="49"/>
      <c r="G27" s="4"/>
      <c r="H27" s="279" t="s">
        <v>38</v>
      </c>
      <c r="I27" s="286" t="s">
        <v>39</v>
      </c>
      <c r="J27" s="293">
        <v>160</v>
      </c>
      <c r="K27" s="40" t="s">
        <v>63</v>
      </c>
      <c r="L27" s="41">
        <v>16</v>
      </c>
      <c r="M27" s="50">
        <f t="shared" si="0"/>
        <v>5.2977325704598437E-3</v>
      </c>
      <c r="N27" s="45" t="s">
        <v>68</v>
      </c>
      <c r="O27" s="43">
        <f>N28/30</f>
        <v>0</v>
      </c>
      <c r="P27" s="44">
        <f>O27/O35</f>
        <v>0</v>
      </c>
      <c r="Q27" s="10">
        <f>IF(R27=0,0,S27/R27)</f>
        <v>0</v>
      </c>
      <c r="R27" s="284">
        <v>0</v>
      </c>
      <c r="S27" s="10">
        <f>P27*((F19*E19)+(E20*F20))</f>
        <v>0</v>
      </c>
      <c r="T27" s="309">
        <f>SUM(S27:S28)</f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2.75" customHeight="1" x14ac:dyDescent="0.25">
      <c r="A28" s="48"/>
      <c r="B28" s="49"/>
      <c r="C28" s="49"/>
      <c r="D28" s="49"/>
      <c r="E28" s="49"/>
      <c r="F28" s="49"/>
      <c r="G28" s="4"/>
      <c r="H28" s="275"/>
      <c r="I28" s="276"/>
      <c r="J28" s="276"/>
      <c r="K28" s="40" t="s">
        <v>67</v>
      </c>
      <c r="L28" s="41">
        <v>16</v>
      </c>
      <c r="M28" s="50">
        <f t="shared" si="0"/>
        <v>5.2977325704598437E-3</v>
      </c>
      <c r="N28" s="43">
        <f>R27/J27*L28*M28</f>
        <v>0</v>
      </c>
      <c r="O28" s="43"/>
      <c r="P28" s="44">
        <f>N28/N35</f>
        <v>0</v>
      </c>
      <c r="Q28" s="10">
        <f>IF(R27=0,0,S28/R27)</f>
        <v>0</v>
      </c>
      <c r="R28" s="276"/>
      <c r="S28" s="10">
        <f>P28*((E14*F14)+(E15*F15)+(E16*F16)+(E17*F17)+(E18*F18))</f>
        <v>0</v>
      </c>
      <c r="T28" s="276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2.75" customHeight="1" x14ac:dyDescent="0.25">
      <c r="A29" s="48"/>
      <c r="B29" s="4"/>
      <c r="C29" s="4"/>
      <c r="D29" s="4"/>
      <c r="E29" s="4"/>
      <c r="F29" s="4"/>
      <c r="G29" s="4"/>
      <c r="H29" s="275"/>
      <c r="I29" s="287" t="s">
        <v>78</v>
      </c>
      <c r="J29" s="294">
        <v>380</v>
      </c>
      <c r="K29" s="12" t="s">
        <v>63</v>
      </c>
      <c r="L29" s="41">
        <v>16</v>
      </c>
      <c r="M29" s="50">
        <f t="shared" si="0"/>
        <v>5.2977325704598437E-3</v>
      </c>
      <c r="N29" s="45" t="s">
        <v>68</v>
      </c>
      <c r="O29" s="43">
        <f>N30/30</f>
        <v>9.6797195361788668E-3</v>
      </c>
      <c r="P29" s="44">
        <f>O29/O35</f>
        <v>1.714655363950136E-2</v>
      </c>
      <c r="Q29" s="10">
        <f>IF(R29=0,0,S29/R29)</f>
        <v>0.12111814771681852</v>
      </c>
      <c r="R29" s="284">
        <v>1301.8399999999999</v>
      </c>
      <c r="S29" s="10">
        <f>P29*((F19*E19)+(E20*F20))</f>
        <v>157.676449423663</v>
      </c>
      <c r="T29" s="309">
        <f>SUM(S29:S30)</f>
        <v>2272.1386904481978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2.75" customHeight="1" x14ac:dyDescent="0.25">
      <c r="A30" s="48"/>
      <c r="B30" s="51"/>
      <c r="C30" s="51"/>
      <c r="D30" s="51"/>
      <c r="E30" s="51"/>
      <c r="F30" s="51"/>
      <c r="G30" s="4"/>
      <c r="H30" s="276"/>
      <c r="I30" s="276"/>
      <c r="J30" s="276"/>
      <c r="K30" s="12" t="s">
        <v>67</v>
      </c>
      <c r="L30" s="41">
        <v>16</v>
      </c>
      <c r="M30" s="50">
        <f t="shared" si="0"/>
        <v>5.2977325704598437E-3</v>
      </c>
      <c r="N30" s="43">
        <f>R29/J29*L30*M30</f>
        <v>0.29039158608536603</v>
      </c>
      <c r="O30" s="43"/>
      <c r="P30" s="44">
        <f>N30/N35</f>
        <v>1.714655363950136E-2</v>
      </c>
      <c r="Q30" s="10">
        <f>IF(R29=0,0,S30/R29)</f>
        <v>1.6242105335713566</v>
      </c>
      <c r="R30" s="276"/>
      <c r="S30" s="10">
        <f>P30*((E14*F14)+(E15*F15)+(E16*F16)+(E17*F17)+(E18*F18))</f>
        <v>2114.4622410245347</v>
      </c>
      <c r="T30" s="276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2.75" customHeight="1" x14ac:dyDescent="0.25">
      <c r="A31" s="52"/>
      <c r="B31" s="31"/>
      <c r="C31" s="31"/>
      <c r="D31" s="31"/>
      <c r="E31" s="31"/>
      <c r="F31" s="31"/>
      <c r="G31" s="4"/>
      <c r="H31" s="288" t="s">
        <v>41</v>
      </c>
      <c r="I31" s="289"/>
      <c r="J31" s="294">
        <v>160</v>
      </c>
      <c r="K31" s="12" t="s">
        <v>63</v>
      </c>
      <c r="L31" s="41">
        <v>8</v>
      </c>
      <c r="M31" s="50">
        <f t="shared" ref="M31:M32" si="1">1/1132.6</f>
        <v>8.8292424509977055E-4</v>
      </c>
      <c r="N31" s="45" t="s">
        <v>68</v>
      </c>
      <c r="O31" s="43">
        <f>N32/4</f>
        <v>0</v>
      </c>
      <c r="P31" s="44">
        <f>O31/O35</f>
        <v>0</v>
      </c>
      <c r="Q31" s="10">
        <f>IF(R31=0,0,S31/R31)</f>
        <v>0</v>
      </c>
      <c r="R31" s="284">
        <v>0</v>
      </c>
      <c r="S31" s="10">
        <f>P31*((F19*E19)+(E20*F20))</f>
        <v>0</v>
      </c>
      <c r="T31" s="309">
        <f>SUM(S31:S32)</f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2.75" customHeight="1" x14ac:dyDescent="0.25">
      <c r="A32" s="52"/>
      <c r="B32" s="53"/>
      <c r="C32" s="53"/>
      <c r="D32" s="53"/>
      <c r="E32" s="53"/>
      <c r="F32" s="53"/>
      <c r="G32" s="4"/>
      <c r="H32" s="290"/>
      <c r="I32" s="291"/>
      <c r="J32" s="276"/>
      <c r="K32" s="12" t="s">
        <v>67</v>
      </c>
      <c r="L32" s="41">
        <v>8</v>
      </c>
      <c r="M32" s="50">
        <f t="shared" si="1"/>
        <v>8.8292424509977055E-4</v>
      </c>
      <c r="N32" s="43">
        <f>R31/J31*L32*M32</f>
        <v>0</v>
      </c>
      <c r="O32" s="43"/>
      <c r="P32" s="44">
        <f>N32/N35</f>
        <v>0</v>
      </c>
      <c r="Q32" s="10">
        <f>IF(R31=0,0,S32/R31)</f>
        <v>0</v>
      </c>
      <c r="R32" s="276"/>
      <c r="S32" s="10">
        <f>P32*((E14*F14)+(E15*F15)+(E16*F16)+(E17*F17)+(E18*F18))</f>
        <v>0</v>
      </c>
      <c r="T32" s="276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2.75" customHeight="1" x14ac:dyDescent="0.25">
      <c r="A33" s="54"/>
      <c r="B33" s="49"/>
      <c r="C33" s="49"/>
      <c r="D33" s="49"/>
      <c r="E33" s="49"/>
      <c r="F33" s="49"/>
      <c r="G33" s="4"/>
      <c r="H33" s="292" t="s">
        <v>42</v>
      </c>
      <c r="I33" s="289"/>
      <c r="J33" s="293">
        <v>450</v>
      </c>
      <c r="K33" s="40" t="s">
        <v>63</v>
      </c>
      <c r="L33" s="41">
        <v>188.76</v>
      </c>
      <c r="M33" s="42">
        <f t="shared" ref="M33:M34" si="2">1/188.76</f>
        <v>5.2977325704598437E-3</v>
      </c>
      <c r="N33" s="45" t="s">
        <v>68</v>
      </c>
      <c r="O33" s="43">
        <f>N34/30</f>
        <v>0</v>
      </c>
      <c r="P33" s="44">
        <f>O33/O35</f>
        <v>0</v>
      </c>
      <c r="Q33" s="10">
        <f>IF(R33=0,0,S33/R33)</f>
        <v>0</v>
      </c>
      <c r="R33" s="284">
        <v>0</v>
      </c>
      <c r="S33" s="10">
        <f>P33*((F19*E19)+(E20*F20))</f>
        <v>0</v>
      </c>
      <c r="T33" s="309">
        <f>SUM(S33:S34)</f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12.75" customHeight="1" x14ac:dyDescent="0.25">
      <c r="A34" s="54"/>
      <c r="B34" s="49"/>
      <c r="C34" s="49"/>
      <c r="D34" s="49"/>
      <c r="E34" s="49"/>
      <c r="F34" s="49"/>
      <c r="G34" s="4"/>
      <c r="H34" s="290"/>
      <c r="I34" s="291"/>
      <c r="J34" s="276"/>
      <c r="K34" s="40" t="s">
        <v>67</v>
      </c>
      <c r="L34" s="41">
        <v>188.76</v>
      </c>
      <c r="M34" s="42">
        <f t="shared" si="2"/>
        <v>5.2977325704598437E-3</v>
      </c>
      <c r="N34" s="43">
        <f>R33/J33*L34*M34</f>
        <v>0</v>
      </c>
      <c r="O34" s="43"/>
      <c r="P34" s="44">
        <f>N34/N35</f>
        <v>0</v>
      </c>
      <c r="Q34" s="10">
        <f>IF(R33=0,0,S34/R33)</f>
        <v>0</v>
      </c>
      <c r="R34" s="276"/>
      <c r="S34" s="10">
        <f>P34*((E14*F14)+(E15*F15)+(E16*F16)+(E17*F17)+(E18*F18))</f>
        <v>0</v>
      </c>
      <c r="T34" s="276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2.75" customHeight="1" x14ac:dyDescent="0.25">
      <c r="A35" s="1"/>
      <c r="B35" s="4"/>
      <c r="C35" s="4"/>
      <c r="D35" s="4"/>
      <c r="E35" s="4"/>
      <c r="F35" s="4"/>
      <c r="G35" s="4"/>
      <c r="H35" s="31"/>
      <c r="I35" s="31"/>
      <c r="J35" s="49"/>
      <c r="K35" s="55"/>
      <c r="L35" s="55"/>
      <c r="M35" s="55"/>
      <c r="N35" s="56">
        <f t="shared" ref="N35:O35" si="3">SUM(N11:N34)</f>
        <v>16.93585732682611</v>
      </c>
      <c r="O35" s="56">
        <f t="shared" si="3"/>
        <v>0.56452857756087027</v>
      </c>
      <c r="P35" s="31"/>
      <c r="Q35" s="31"/>
      <c r="R35" s="57">
        <f>SUM(R11:R33)</f>
        <v>30307.460000000003</v>
      </c>
      <c r="S35" s="31"/>
      <c r="T35" s="58">
        <f>SUM(T11:T33)</f>
        <v>132512.84999999998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2.75" customHeight="1" x14ac:dyDescent="0.25">
      <c r="A36" s="1"/>
      <c r="B36" s="4"/>
      <c r="C36" s="4"/>
      <c r="D36" s="4"/>
      <c r="E36" s="4"/>
      <c r="F36" s="4"/>
      <c r="G36" s="4"/>
      <c r="H36" s="31"/>
      <c r="I36" s="59"/>
      <c r="J36" s="33"/>
      <c r="K36" s="31"/>
      <c r="L36" s="31"/>
      <c r="M36" s="31"/>
      <c r="N36" s="32"/>
      <c r="O36" s="33"/>
      <c r="P36" s="31"/>
      <c r="Q36" s="31"/>
      <c r="R36" s="33"/>
      <c r="S36" s="31"/>
      <c r="T36" s="31"/>
      <c r="U36" s="28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.75" customHeight="1" x14ac:dyDescent="0.25">
      <c r="A37" s="1"/>
      <c r="B37" s="60"/>
      <c r="C37" s="60"/>
      <c r="D37" s="60"/>
      <c r="E37" s="60"/>
      <c r="F37" s="60"/>
      <c r="G37" s="60"/>
      <c r="H37" s="60"/>
      <c r="I37" s="61"/>
      <c r="J37" s="62"/>
      <c r="K37" s="63"/>
      <c r="L37" s="63"/>
      <c r="M37" s="60"/>
      <c r="N37" s="63"/>
      <c r="O37" s="64"/>
      <c r="P37" s="60"/>
      <c r="Q37" s="60"/>
      <c r="R37" s="64"/>
      <c r="S37" s="60"/>
      <c r="T37" s="6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2.75" customHeight="1" x14ac:dyDescent="0.25">
      <c r="A38" s="1"/>
      <c r="B38" s="4"/>
      <c r="C38" s="4"/>
      <c r="D38" s="4"/>
      <c r="E38" s="4"/>
      <c r="F38" s="4"/>
      <c r="G38" s="4"/>
      <c r="H38" s="4"/>
      <c r="I38" s="34"/>
      <c r="J38" s="35"/>
      <c r="K38" s="2"/>
      <c r="L38" s="2"/>
      <c r="M38" s="4"/>
      <c r="N38" s="2"/>
      <c r="O38" s="27"/>
      <c r="P38" s="4"/>
      <c r="Q38" s="4"/>
      <c r="R38" s="27"/>
      <c r="S38" s="4"/>
      <c r="T38" s="4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.75" customHeight="1" x14ac:dyDescent="0.25">
      <c r="A39" s="1"/>
      <c r="B39" s="4"/>
      <c r="C39" s="4"/>
      <c r="D39" s="4"/>
      <c r="E39" s="4"/>
      <c r="F39" s="4"/>
      <c r="G39" s="4"/>
      <c r="H39" s="4"/>
      <c r="I39" s="34"/>
      <c r="J39" s="35"/>
      <c r="K39" s="2"/>
      <c r="L39" s="2"/>
      <c r="M39" s="4"/>
      <c r="N39" s="2"/>
      <c r="O39" s="27"/>
      <c r="P39" s="4"/>
      <c r="Q39" s="4"/>
      <c r="R39" s="27"/>
      <c r="S39" s="4"/>
      <c r="T39" s="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.75" customHeight="1" x14ac:dyDescent="0.25">
      <c r="A40" s="28"/>
      <c r="B40" s="307" t="s">
        <v>79</v>
      </c>
      <c r="C40" s="267"/>
      <c r="D40" s="267"/>
      <c r="E40" s="267"/>
      <c r="F40" s="265"/>
      <c r="G40" s="36"/>
      <c r="H40" s="285" t="s">
        <v>51</v>
      </c>
      <c r="I40" s="265"/>
      <c r="J40" s="37" t="s">
        <v>52</v>
      </c>
      <c r="K40" s="38" t="s">
        <v>53</v>
      </c>
      <c r="L40" s="38" t="s">
        <v>54</v>
      </c>
      <c r="M40" s="38" t="s">
        <v>55</v>
      </c>
      <c r="N40" s="38" t="s">
        <v>56</v>
      </c>
      <c r="O40" s="37" t="s">
        <v>57</v>
      </c>
      <c r="P40" s="37" t="s">
        <v>58</v>
      </c>
      <c r="Q40" s="37" t="s">
        <v>59</v>
      </c>
      <c r="R40" s="37" t="s">
        <v>60</v>
      </c>
      <c r="S40" s="285" t="s">
        <v>61</v>
      </c>
      <c r="T40" s="265"/>
      <c r="U40" s="3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2.75" customHeight="1" x14ac:dyDescent="0.25">
      <c r="A41" s="1"/>
      <c r="B41" s="4"/>
      <c r="C41" s="4"/>
      <c r="D41" s="4"/>
      <c r="E41" s="4"/>
      <c r="F41" s="4"/>
      <c r="G41" s="4"/>
      <c r="H41" s="279" t="s">
        <v>28</v>
      </c>
      <c r="I41" s="286" t="s">
        <v>62</v>
      </c>
      <c r="J41" s="293">
        <v>1200</v>
      </c>
      <c r="K41" s="40" t="s">
        <v>63</v>
      </c>
      <c r="L41" s="41">
        <v>188.76</v>
      </c>
      <c r="M41" s="42">
        <f t="shared" ref="M41:M60" si="4">1/188.76</f>
        <v>5.2977325704598437E-3</v>
      </c>
      <c r="N41" s="43"/>
      <c r="O41" s="43">
        <f>N42/30</f>
        <v>3.7538055555555554E-2</v>
      </c>
      <c r="P41" s="44">
        <f>O41/O65</f>
        <v>0.41065689466594602</v>
      </c>
      <c r="Q41" s="10">
        <f>IF(R41=0,0,S41/R41)</f>
        <v>0</v>
      </c>
      <c r="R41" s="284">
        <v>1351.37</v>
      </c>
      <c r="S41" s="10">
        <f>P41*(F49*E49)</f>
        <v>0</v>
      </c>
      <c r="T41" s="309">
        <f>SUM(S41:S42)</f>
        <v>8767.2659872743061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2.75" customHeight="1" x14ac:dyDescent="0.25">
      <c r="A42" s="28"/>
      <c r="B42" s="296" t="s">
        <v>64</v>
      </c>
      <c r="C42" s="297"/>
      <c r="D42" s="289"/>
      <c r="E42" s="299" t="s">
        <v>65</v>
      </c>
      <c r="F42" s="300" t="s">
        <v>66</v>
      </c>
      <c r="G42" s="4"/>
      <c r="H42" s="275"/>
      <c r="I42" s="276"/>
      <c r="J42" s="276"/>
      <c r="K42" s="40" t="s">
        <v>67</v>
      </c>
      <c r="L42" s="41">
        <v>188.76</v>
      </c>
      <c r="M42" s="42">
        <f t="shared" si="4"/>
        <v>5.2977325704598437E-3</v>
      </c>
      <c r="N42" s="43">
        <f>R41/J41*L42*M42</f>
        <v>1.1261416666666666</v>
      </c>
      <c r="O42" s="43"/>
      <c r="P42" s="44">
        <f>N42/N65</f>
        <v>0.41065689466594596</v>
      </c>
      <c r="Q42" s="10">
        <f>IF(R41=0,0,S42/R41)</f>
        <v>6.4876873004982398</v>
      </c>
      <c r="R42" s="276"/>
      <c r="S42" s="10">
        <f>P42*((E44*F44)+(E45*F45)+(E46*F46)+(E47*F47)+(E48*F48))</f>
        <v>8767.2659872743061</v>
      </c>
      <c r="T42" s="276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.75" customHeight="1" x14ac:dyDescent="0.25">
      <c r="A43" s="28"/>
      <c r="B43" s="290"/>
      <c r="C43" s="298"/>
      <c r="D43" s="291"/>
      <c r="E43" s="276"/>
      <c r="F43" s="276"/>
      <c r="G43" s="4"/>
      <c r="H43" s="275"/>
      <c r="I43" s="286" t="s">
        <v>30</v>
      </c>
      <c r="J43" s="293">
        <v>450</v>
      </c>
      <c r="K43" s="40" t="s">
        <v>63</v>
      </c>
      <c r="L43" s="41">
        <v>188.76</v>
      </c>
      <c r="M43" s="42">
        <f t="shared" si="4"/>
        <v>5.2977325704598437E-3</v>
      </c>
      <c r="N43" s="45" t="s">
        <v>68</v>
      </c>
      <c r="O43" s="43">
        <f>N44/30</f>
        <v>0</v>
      </c>
      <c r="P43" s="44">
        <f>O43/O65</f>
        <v>0</v>
      </c>
      <c r="Q43" s="10">
        <f>IF(R43=0,0,S43/R43)</f>
        <v>0</v>
      </c>
      <c r="R43" s="284">
        <v>0</v>
      </c>
      <c r="S43" s="10">
        <f>P43*(F49*E49)</f>
        <v>0</v>
      </c>
      <c r="T43" s="309">
        <f>SUM(S43:S44)</f>
        <v>0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2.75" customHeight="1" x14ac:dyDescent="0.25">
      <c r="A44" s="28"/>
      <c r="B44" s="295" t="s">
        <v>69</v>
      </c>
      <c r="C44" s="267"/>
      <c r="D44" s="265"/>
      <c r="E44" s="65"/>
      <c r="F44" s="66"/>
      <c r="G44" s="4"/>
      <c r="H44" s="275"/>
      <c r="I44" s="276"/>
      <c r="J44" s="276"/>
      <c r="K44" s="40" t="s">
        <v>67</v>
      </c>
      <c r="L44" s="41">
        <v>188.76</v>
      </c>
      <c r="M44" s="42">
        <f t="shared" si="4"/>
        <v>5.2977325704598437E-3</v>
      </c>
      <c r="N44" s="43">
        <f>R43/J43*L44*M44</f>
        <v>0</v>
      </c>
      <c r="O44" s="43"/>
      <c r="P44" s="44">
        <f>N44/N65</f>
        <v>0</v>
      </c>
      <c r="Q44" s="10">
        <f>IF(R43=0,0,S44/R43)</f>
        <v>0</v>
      </c>
      <c r="R44" s="276"/>
      <c r="S44" s="10">
        <f>P44*((E44*F44)+(E45*F45)+(E46*F46)+(E47*F47)+(E48*F48))</f>
        <v>0</v>
      </c>
      <c r="T44" s="276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2.75" customHeight="1" x14ac:dyDescent="0.25">
      <c r="A45" s="28"/>
      <c r="B45" s="295" t="s">
        <v>80</v>
      </c>
      <c r="C45" s="267"/>
      <c r="D45" s="265"/>
      <c r="E45" s="65"/>
      <c r="F45" s="47"/>
      <c r="G45" s="4"/>
      <c r="H45" s="275"/>
      <c r="I45" s="286" t="s">
        <v>31</v>
      </c>
      <c r="J45" s="293">
        <v>2500</v>
      </c>
      <c r="K45" s="40" t="s">
        <v>63</v>
      </c>
      <c r="L45" s="41">
        <v>188.76</v>
      </c>
      <c r="M45" s="42">
        <f t="shared" si="4"/>
        <v>5.2977325704598437E-3</v>
      </c>
      <c r="N45" s="45" t="s">
        <v>68</v>
      </c>
      <c r="O45" s="43">
        <f>N46/30</f>
        <v>1.0252E-3</v>
      </c>
      <c r="P45" s="44">
        <f>O45/O65</f>
        <v>1.1215430372743959E-2</v>
      </c>
      <c r="Q45" s="10">
        <f>IF(R45=0,0,S45/R45)</f>
        <v>0</v>
      </c>
      <c r="R45" s="284">
        <v>76.89</v>
      </c>
      <c r="S45" s="10">
        <f>P45*(F49*E49)</f>
        <v>0</v>
      </c>
      <c r="T45" s="309">
        <f>SUM(S45:S46)</f>
        <v>239.44237273694864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2.75" customHeight="1" x14ac:dyDescent="0.25">
      <c r="A46" s="28"/>
      <c r="B46" s="295" t="s">
        <v>71</v>
      </c>
      <c r="C46" s="267"/>
      <c r="D46" s="265"/>
      <c r="E46" s="46"/>
      <c r="F46" s="47"/>
      <c r="G46" s="4"/>
      <c r="H46" s="275"/>
      <c r="I46" s="276"/>
      <c r="J46" s="276"/>
      <c r="K46" s="40" t="s">
        <v>67</v>
      </c>
      <c r="L46" s="41">
        <v>188.76</v>
      </c>
      <c r="M46" s="42">
        <f t="shared" si="4"/>
        <v>5.2977325704598437E-3</v>
      </c>
      <c r="N46" s="43">
        <f>R45/J45*L46*M46</f>
        <v>3.0756000000000002E-2</v>
      </c>
      <c r="O46" s="43"/>
      <c r="P46" s="44">
        <f>N46/N65</f>
        <v>1.1215430372743957E-2</v>
      </c>
      <c r="Q46" s="10">
        <f>IF(R45=0,0,S46/R45)</f>
        <v>3.114089904239155</v>
      </c>
      <c r="R46" s="276"/>
      <c r="S46" s="10">
        <f>P46*((E44*F44)+(E45*F45)+(E46*F46)+(E47*F47)+(E48*F48))</f>
        <v>239.44237273694864</v>
      </c>
      <c r="T46" s="276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2.75" customHeight="1" x14ac:dyDescent="0.25">
      <c r="A47" s="48"/>
      <c r="B47" s="295" t="s">
        <v>72</v>
      </c>
      <c r="C47" s="267"/>
      <c r="D47" s="265"/>
      <c r="E47" s="46">
        <f>'Resumo Geral por cidade'!F9</f>
        <v>1</v>
      </c>
      <c r="F47" s="47">
        <f>'Resumo Geral por cidade'!E9</f>
        <v>7320.99</v>
      </c>
      <c r="G47" s="4"/>
      <c r="H47" s="275"/>
      <c r="I47" s="286" t="s">
        <v>32</v>
      </c>
      <c r="J47" s="293">
        <v>1800</v>
      </c>
      <c r="K47" s="40" t="s">
        <v>63</v>
      </c>
      <c r="L47" s="41">
        <v>188.76</v>
      </c>
      <c r="M47" s="42">
        <f t="shared" si="4"/>
        <v>5.2977325704598437E-3</v>
      </c>
      <c r="N47" s="45" t="s">
        <v>68</v>
      </c>
      <c r="O47" s="43">
        <f>N48/30</f>
        <v>0</v>
      </c>
      <c r="P47" s="44">
        <f>O47/O65</f>
        <v>0</v>
      </c>
      <c r="Q47" s="10">
        <f>IF(R47=0,0,S47/R47)</f>
        <v>0</v>
      </c>
      <c r="R47" s="284">
        <v>0</v>
      </c>
      <c r="S47" s="10">
        <f>P47*(F49*E49)</f>
        <v>0</v>
      </c>
      <c r="T47" s="309">
        <f>SUM(S47:S48)</f>
        <v>0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2.75" customHeight="1" x14ac:dyDescent="0.25">
      <c r="A48" s="48"/>
      <c r="B48" s="295" t="s">
        <v>73</v>
      </c>
      <c r="C48" s="267"/>
      <c r="D48" s="265"/>
      <c r="E48" s="46">
        <f>'Resumo Geral por cidade'!F10</f>
        <v>2</v>
      </c>
      <c r="F48" s="47">
        <f>'Resumo Geral por cidade'!E10</f>
        <v>7014.19</v>
      </c>
      <c r="G48" s="4"/>
      <c r="H48" s="275"/>
      <c r="I48" s="276"/>
      <c r="J48" s="276"/>
      <c r="K48" s="40" t="s">
        <v>67</v>
      </c>
      <c r="L48" s="41">
        <v>188.76</v>
      </c>
      <c r="M48" s="42">
        <f t="shared" si="4"/>
        <v>5.2977325704598437E-3</v>
      </c>
      <c r="N48" s="43">
        <f>R47/J47*L48*M48</f>
        <v>0</v>
      </c>
      <c r="O48" s="43"/>
      <c r="P48" s="44">
        <f>N48/N65</f>
        <v>0</v>
      </c>
      <c r="Q48" s="10">
        <f>IF(R47=0,0,S48/R47)</f>
        <v>0</v>
      </c>
      <c r="R48" s="276"/>
      <c r="S48" s="10">
        <f>P48*((E44*F44)+(E45*F45)+(E46*F46)+(E47*F47)+(E48*F48))</f>
        <v>0</v>
      </c>
      <c r="T48" s="276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2.75" customHeight="1" x14ac:dyDescent="0.25">
      <c r="A49" s="16"/>
      <c r="B49" s="308" t="s">
        <v>63</v>
      </c>
      <c r="C49" s="267"/>
      <c r="D49" s="265"/>
      <c r="E49" s="46"/>
      <c r="F49" s="47"/>
      <c r="G49" s="4"/>
      <c r="H49" s="275"/>
      <c r="I49" s="286" t="s">
        <v>33</v>
      </c>
      <c r="J49" s="293">
        <v>1500</v>
      </c>
      <c r="K49" s="40" t="s">
        <v>63</v>
      </c>
      <c r="L49" s="41">
        <v>188.76</v>
      </c>
      <c r="M49" s="42">
        <f t="shared" si="4"/>
        <v>5.2977325704598437E-3</v>
      </c>
      <c r="N49" s="45" t="s">
        <v>68</v>
      </c>
      <c r="O49" s="43">
        <f>N50/30</f>
        <v>7.8615555555555557E-3</v>
      </c>
      <c r="P49" s="44">
        <f>O49/O65</f>
        <v>8.6003442211072756E-2</v>
      </c>
      <c r="Q49" s="10">
        <f>IF(R49=0,0,S49/R49)</f>
        <v>0</v>
      </c>
      <c r="R49" s="284">
        <v>353.77</v>
      </c>
      <c r="S49" s="10">
        <f>P49*(F49*E49)</f>
        <v>0</v>
      </c>
      <c r="T49" s="309">
        <f>SUM(S49:S50)</f>
        <v>1836.1193090378099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2.75" customHeight="1" x14ac:dyDescent="0.25">
      <c r="A50" s="16"/>
      <c r="B50" s="308" t="s">
        <v>75</v>
      </c>
      <c r="C50" s="267"/>
      <c r="D50" s="265"/>
      <c r="E50" s="67"/>
      <c r="F50" s="68"/>
      <c r="G50" s="4"/>
      <c r="H50" s="275"/>
      <c r="I50" s="276"/>
      <c r="J50" s="276"/>
      <c r="K50" s="40" t="s">
        <v>67</v>
      </c>
      <c r="L50" s="41">
        <v>188.76</v>
      </c>
      <c r="M50" s="42">
        <f t="shared" si="4"/>
        <v>5.2977325704598437E-3</v>
      </c>
      <c r="N50" s="43">
        <f>R49/J49*L50*M50</f>
        <v>0.23584666666666668</v>
      </c>
      <c r="O50" s="43"/>
      <c r="P50" s="44">
        <f>N50/N65</f>
        <v>8.6003442211072742E-2</v>
      </c>
      <c r="Q50" s="10">
        <f>IF(R49=0,0,S50/R49)</f>
        <v>5.1901498403985924</v>
      </c>
      <c r="R50" s="276"/>
      <c r="S50" s="10">
        <f>P50*((E44*F44)+(E45*F45)+(E46*F46)+(E47*F47)+(E48*F48))</f>
        <v>1836.1193090378099</v>
      </c>
      <c r="T50" s="276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2.75" customHeight="1" x14ac:dyDescent="0.25">
      <c r="A51" s="16"/>
      <c r="B51" s="31"/>
      <c r="C51" s="31"/>
      <c r="D51" s="31"/>
      <c r="E51" s="31"/>
      <c r="F51" s="31"/>
      <c r="G51" s="4"/>
      <c r="H51" s="275"/>
      <c r="I51" s="286" t="s">
        <v>34</v>
      </c>
      <c r="J51" s="293">
        <v>300</v>
      </c>
      <c r="K51" s="40" t="s">
        <v>63</v>
      </c>
      <c r="L51" s="41">
        <v>188.76</v>
      </c>
      <c r="M51" s="42">
        <f t="shared" si="4"/>
        <v>5.2977325704598437E-3</v>
      </c>
      <c r="N51" s="45" t="s">
        <v>68</v>
      </c>
      <c r="O51" s="43">
        <f>N52/30</f>
        <v>6.3655555555555557E-3</v>
      </c>
      <c r="P51" s="44">
        <f>O51/O65</f>
        <v>6.9637578147841231E-2</v>
      </c>
      <c r="Q51" s="10">
        <f>IF(R51=0,0,S51/R51)</f>
        <v>0</v>
      </c>
      <c r="R51" s="284">
        <v>57.29</v>
      </c>
      <c r="S51" s="10">
        <f>P51*(F49*E49)</f>
        <v>0</v>
      </c>
      <c r="T51" s="309">
        <f>SUM(S51:S52)</f>
        <v>1486.7184217821768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2.75" customHeight="1" x14ac:dyDescent="0.25">
      <c r="A52" s="28"/>
      <c r="B52" s="301" t="s">
        <v>81</v>
      </c>
      <c r="C52" s="302"/>
      <c r="D52" s="302"/>
      <c r="E52" s="302"/>
      <c r="F52" s="303"/>
      <c r="G52" s="4"/>
      <c r="H52" s="276"/>
      <c r="I52" s="276"/>
      <c r="J52" s="276"/>
      <c r="K52" s="40" t="s">
        <v>67</v>
      </c>
      <c r="L52" s="41">
        <v>188.76</v>
      </c>
      <c r="M52" s="42">
        <f t="shared" si="4"/>
        <v>5.2977325704598437E-3</v>
      </c>
      <c r="N52" s="43">
        <f>R51/J51*L52*M52</f>
        <v>0.19096666666666667</v>
      </c>
      <c r="O52" s="43"/>
      <c r="P52" s="44">
        <f>N52/N65</f>
        <v>6.9637578147841217E-2</v>
      </c>
      <c r="Q52" s="10">
        <f>IF(R51=0,0,S52/R51)</f>
        <v>25.950749201992963</v>
      </c>
      <c r="R52" s="276"/>
      <c r="S52" s="10">
        <f>P52*((E44*F44)+(E45*F45)+(E46*F46)+(E47*F47)+(E48*F48))</f>
        <v>1486.7184217821768</v>
      </c>
      <c r="T52" s="276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2.75" customHeight="1" x14ac:dyDescent="0.25">
      <c r="A53" s="48"/>
      <c r="B53" s="304"/>
      <c r="C53" s="305"/>
      <c r="D53" s="305"/>
      <c r="E53" s="305"/>
      <c r="F53" s="306"/>
      <c r="G53" s="4"/>
      <c r="H53" s="279" t="s">
        <v>35</v>
      </c>
      <c r="I53" s="286" t="s">
        <v>77</v>
      </c>
      <c r="J53" s="293">
        <v>2700</v>
      </c>
      <c r="K53" s="40" t="s">
        <v>63</v>
      </c>
      <c r="L53" s="41">
        <v>188.76</v>
      </c>
      <c r="M53" s="42">
        <f t="shared" si="4"/>
        <v>5.2977325704598437E-3</v>
      </c>
      <c r="N53" s="45" t="s">
        <v>68</v>
      </c>
      <c r="O53" s="43">
        <f>N54/30</f>
        <v>2.9341358024691361E-2</v>
      </c>
      <c r="P53" s="44">
        <f>O53/O65</f>
        <v>0.32098708346437588</v>
      </c>
      <c r="Q53" s="10">
        <f>IF(R53=0,0,S53/R53)</f>
        <v>0</v>
      </c>
      <c r="R53" s="284">
        <v>2376.65</v>
      </c>
      <c r="S53" s="10">
        <f>P53*(F49*E49)</f>
        <v>0</v>
      </c>
      <c r="T53" s="309">
        <f>SUM(S53:S54)</f>
        <v>6852.8720101018425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2.75" customHeight="1" x14ac:dyDescent="0.25">
      <c r="A54" s="48"/>
      <c r="B54" s="31"/>
      <c r="C54" s="31"/>
      <c r="D54" s="31"/>
      <c r="E54" s="31"/>
      <c r="F54" s="31"/>
      <c r="G54" s="4"/>
      <c r="H54" s="275"/>
      <c r="I54" s="276"/>
      <c r="J54" s="276"/>
      <c r="K54" s="40" t="s">
        <v>67</v>
      </c>
      <c r="L54" s="41">
        <v>188.76</v>
      </c>
      <c r="M54" s="42">
        <f t="shared" si="4"/>
        <v>5.2977325704598437E-3</v>
      </c>
      <c r="N54" s="43">
        <f>R53/J53*L54*M54</f>
        <v>0.88024074074074088</v>
      </c>
      <c r="O54" s="43"/>
      <c r="P54" s="44">
        <f>N54/N65</f>
        <v>0.32098708346437588</v>
      </c>
      <c r="Q54" s="10">
        <f>IF(R53=0,0,S54/R53)</f>
        <v>2.8834165779992182</v>
      </c>
      <c r="R54" s="276"/>
      <c r="S54" s="10">
        <f>P54*((E44*F44)+(E45*F45)+(E46*F46)+(E47*F47)+(E48*F48))</f>
        <v>6852.8720101018425</v>
      </c>
      <c r="T54" s="276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2.75" customHeight="1" x14ac:dyDescent="0.25">
      <c r="A55" s="48"/>
      <c r="B55" s="31"/>
      <c r="C55" s="31"/>
      <c r="D55" s="31"/>
      <c r="E55" s="31"/>
      <c r="F55" s="31"/>
      <c r="G55" s="4"/>
      <c r="H55" s="275"/>
      <c r="I55" s="286" t="s">
        <v>37</v>
      </c>
      <c r="J55" s="293">
        <v>9000</v>
      </c>
      <c r="K55" s="40" t="s">
        <v>63</v>
      </c>
      <c r="L55" s="41">
        <v>188.76</v>
      </c>
      <c r="M55" s="42">
        <f t="shared" si="4"/>
        <v>5.2977325704598437E-3</v>
      </c>
      <c r="N55" s="45" t="s">
        <v>68</v>
      </c>
      <c r="O55" s="43">
        <f>N56/30</f>
        <v>7.0888888888888902E-3</v>
      </c>
      <c r="P55" s="44">
        <f>O55/O65</f>
        <v>7.7550663044724577E-2</v>
      </c>
      <c r="Q55" s="10">
        <f>IF(R55=0,0,S55/R55)</f>
        <v>0</v>
      </c>
      <c r="R55" s="284">
        <v>1914</v>
      </c>
      <c r="S55" s="10">
        <f>P55*(F49*E49)</f>
        <v>0</v>
      </c>
      <c r="T55" s="309">
        <f>SUM(S55:S56)</f>
        <v>1655.6577990871513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2.75" customHeight="1" x14ac:dyDescent="0.25">
      <c r="A56" s="28"/>
      <c r="B56" s="4"/>
      <c r="C56" s="4"/>
      <c r="D56" s="4"/>
      <c r="E56" s="4"/>
      <c r="F56" s="4"/>
      <c r="G56" s="4"/>
      <c r="H56" s="276"/>
      <c r="I56" s="276"/>
      <c r="J56" s="276"/>
      <c r="K56" s="40" t="s">
        <v>67</v>
      </c>
      <c r="L56" s="41">
        <v>188.76</v>
      </c>
      <c r="M56" s="42">
        <f t="shared" si="4"/>
        <v>5.2977325704598437E-3</v>
      </c>
      <c r="N56" s="43">
        <f>R55/J55*L56*M56</f>
        <v>0.2126666666666667</v>
      </c>
      <c r="O56" s="43"/>
      <c r="P56" s="44">
        <f>N56/N65</f>
        <v>7.7550663044724563E-2</v>
      </c>
      <c r="Q56" s="10">
        <f>IF(R55=0,0,S56/R55)</f>
        <v>0.86502497339976558</v>
      </c>
      <c r="R56" s="276"/>
      <c r="S56" s="10">
        <f>P56*((E44*F44)+(E45*F45)+(E46*F46)+(E47*F47)+(E48*F48))</f>
        <v>1655.6577990871513</v>
      </c>
      <c r="T56" s="276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2.75" customHeight="1" x14ac:dyDescent="0.25">
      <c r="A57" s="48"/>
      <c r="B57" s="4"/>
      <c r="C57" s="4"/>
      <c r="D57" s="4"/>
      <c r="E57" s="4"/>
      <c r="F57" s="4"/>
      <c r="G57" s="4"/>
      <c r="H57" s="279" t="s">
        <v>38</v>
      </c>
      <c r="I57" s="286" t="s">
        <v>39</v>
      </c>
      <c r="J57" s="294">
        <v>160</v>
      </c>
      <c r="K57" s="40" t="s">
        <v>63</v>
      </c>
      <c r="L57" s="41">
        <v>16</v>
      </c>
      <c r="M57" s="50">
        <f t="shared" si="4"/>
        <v>5.2977325704598437E-3</v>
      </c>
      <c r="N57" s="45" t="s">
        <v>68</v>
      </c>
      <c r="O57" s="43">
        <f>N58/30</f>
        <v>0</v>
      </c>
      <c r="P57" s="44">
        <f>O57/O65</f>
        <v>0</v>
      </c>
      <c r="Q57" s="10">
        <f>IF(R57=0,0,S57/R57)</f>
        <v>0</v>
      </c>
      <c r="R57" s="284">
        <v>0</v>
      </c>
      <c r="S57" s="10">
        <f>P57*(F49*E49)</f>
        <v>0</v>
      </c>
      <c r="T57" s="309">
        <f>SUM(S57:S58)</f>
        <v>0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2.75" customHeight="1" x14ac:dyDescent="0.25">
      <c r="A58" s="48"/>
      <c r="B58" s="4"/>
      <c r="C58" s="4"/>
      <c r="D58" s="4"/>
      <c r="E58" s="4"/>
      <c r="F58" s="4"/>
      <c r="G58" s="4"/>
      <c r="H58" s="275"/>
      <c r="I58" s="276"/>
      <c r="J58" s="276"/>
      <c r="K58" s="40" t="s">
        <v>67</v>
      </c>
      <c r="L58" s="41">
        <v>16</v>
      </c>
      <c r="M58" s="50">
        <f t="shared" si="4"/>
        <v>5.2977325704598437E-3</v>
      </c>
      <c r="N58" s="43">
        <f>R57/J61*L58*M58</f>
        <v>0</v>
      </c>
      <c r="O58" s="43"/>
      <c r="P58" s="44">
        <f>N58/N65</f>
        <v>0</v>
      </c>
      <c r="Q58" s="10">
        <f>IF(R57=0,0,S58/R57)</f>
        <v>0</v>
      </c>
      <c r="R58" s="276"/>
      <c r="S58" s="10">
        <f>P58*((E44*F44)+(E45*F45)+(E46*F46)+(E47*F47)+(E48*F48))</f>
        <v>0</v>
      </c>
      <c r="T58" s="276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2.75" customHeight="1" x14ac:dyDescent="0.25">
      <c r="A59" s="48"/>
      <c r="B59" s="4"/>
      <c r="C59" s="4"/>
      <c r="D59" s="4"/>
      <c r="E59" s="4"/>
      <c r="F59" s="4"/>
      <c r="G59" s="4"/>
      <c r="H59" s="275"/>
      <c r="I59" s="287" t="s">
        <v>78</v>
      </c>
      <c r="J59" s="294">
        <v>380</v>
      </c>
      <c r="K59" s="12" t="s">
        <v>63</v>
      </c>
      <c r="L59" s="41">
        <v>16</v>
      </c>
      <c r="M59" s="50">
        <f t="shared" si="4"/>
        <v>5.2977325704598437E-3</v>
      </c>
      <c r="N59" s="45" t="s">
        <v>68</v>
      </c>
      <c r="O59" s="43">
        <f>N60/30</f>
        <v>2.1891643709825528E-3</v>
      </c>
      <c r="P59" s="44">
        <f>O59/O65</f>
        <v>2.3948908093295598E-2</v>
      </c>
      <c r="Q59" s="10">
        <f>IF(R59=0,0,S59/R59)</f>
        <v>0</v>
      </c>
      <c r="R59" s="284">
        <v>348.66</v>
      </c>
      <c r="S59" s="10">
        <f>P59*(F49*E49)</f>
        <v>0</v>
      </c>
      <c r="T59" s="309">
        <f>SUM(S59:S60)</f>
        <v>511.29409997976217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2.75" customHeight="1" x14ac:dyDescent="0.25">
      <c r="A60" s="48"/>
      <c r="B60" s="4"/>
      <c r="C60" s="4"/>
      <c r="D60" s="4"/>
      <c r="E60" s="4"/>
      <c r="F60" s="4"/>
      <c r="G60" s="4"/>
      <c r="H60" s="276"/>
      <c r="I60" s="276"/>
      <c r="J60" s="276"/>
      <c r="K60" s="12" t="s">
        <v>67</v>
      </c>
      <c r="L60" s="41">
        <v>16</v>
      </c>
      <c r="M60" s="50">
        <f t="shared" si="4"/>
        <v>5.2977325704598437E-3</v>
      </c>
      <c r="N60" s="43">
        <f>R59/J63*L60*M60</f>
        <v>6.5674931129476588E-2</v>
      </c>
      <c r="O60" s="43"/>
      <c r="P60" s="44">
        <f>N60/N65</f>
        <v>2.3948908093295595E-2</v>
      </c>
      <c r="Q60" s="10">
        <f>IF(R59=0,0,S60/R59)</f>
        <v>1.4664547122691509</v>
      </c>
      <c r="R60" s="276"/>
      <c r="S60" s="10">
        <f>P60*((E44*F44)+(E45*F45)+(E46*F46)+(E47*F47)+(E48*F48))</f>
        <v>511.29409997976217</v>
      </c>
      <c r="T60" s="276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2.75" customHeight="1" x14ac:dyDescent="0.25">
      <c r="A61" s="48"/>
      <c r="B61" s="4"/>
      <c r="C61" s="4"/>
      <c r="D61" s="4"/>
      <c r="E61" s="4"/>
      <c r="F61" s="4"/>
      <c r="G61" s="4"/>
      <c r="H61" s="288" t="s">
        <v>41</v>
      </c>
      <c r="I61" s="289"/>
      <c r="J61" s="294">
        <v>160</v>
      </c>
      <c r="K61" s="12" t="s">
        <v>63</v>
      </c>
      <c r="L61" s="41">
        <v>8</v>
      </c>
      <c r="M61" s="50">
        <f t="shared" ref="M61:M62" si="5">1/1132.6</f>
        <v>8.8292424509977055E-4</v>
      </c>
      <c r="N61" s="45" t="s">
        <v>68</v>
      </c>
      <c r="O61" s="43">
        <f>N62/4</f>
        <v>0</v>
      </c>
      <c r="P61" s="44">
        <f>O61/O65</f>
        <v>0</v>
      </c>
      <c r="Q61" s="10">
        <f>IF(R61=0,0,S61/R61)</f>
        <v>0</v>
      </c>
      <c r="R61" s="284">
        <v>0</v>
      </c>
      <c r="S61" s="10">
        <f>P61*(F49*E49)</f>
        <v>0</v>
      </c>
      <c r="T61" s="309">
        <f>SUM(S61:S62)</f>
        <v>0</v>
      </c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2.75" customHeight="1" x14ac:dyDescent="0.25">
      <c r="A62" s="48"/>
      <c r="B62" s="31"/>
      <c r="C62" s="31"/>
      <c r="D62" s="31"/>
      <c r="E62" s="31"/>
      <c r="F62" s="31"/>
      <c r="G62" s="4"/>
      <c r="H62" s="290"/>
      <c r="I62" s="291"/>
      <c r="J62" s="276"/>
      <c r="K62" s="12" t="s">
        <v>67</v>
      </c>
      <c r="L62" s="41">
        <v>8</v>
      </c>
      <c r="M62" s="50">
        <f t="shared" si="5"/>
        <v>8.8292424509977055E-4</v>
      </c>
      <c r="N62" s="43">
        <f>R61/J61*L62*M62</f>
        <v>0</v>
      </c>
      <c r="O62" s="43"/>
      <c r="P62" s="44">
        <f>N62/N65</f>
        <v>0</v>
      </c>
      <c r="Q62" s="10">
        <f>IF(R61=0,0,S62/R61)</f>
        <v>0</v>
      </c>
      <c r="R62" s="276"/>
      <c r="S62" s="10">
        <f>P62*((E44*F44)+(E45*F45)+(E46*F46)+(E47*F47)+(E48*F48))</f>
        <v>0</v>
      </c>
      <c r="T62" s="276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2.75" customHeight="1" x14ac:dyDescent="0.25">
      <c r="A63" s="48"/>
      <c r="B63" s="31"/>
      <c r="C63" s="31"/>
      <c r="D63" s="31"/>
      <c r="E63" s="31"/>
      <c r="F63" s="31"/>
      <c r="G63" s="4"/>
      <c r="H63" s="292" t="s">
        <v>42</v>
      </c>
      <c r="I63" s="289"/>
      <c r="J63" s="293">
        <v>450</v>
      </c>
      <c r="K63" s="40" t="s">
        <v>63</v>
      </c>
      <c r="L63" s="41">
        <v>188.76</v>
      </c>
      <c r="M63" s="42">
        <f t="shared" ref="M63:M64" si="6">1/188.76</f>
        <v>5.2977325704598437E-3</v>
      </c>
      <c r="N63" s="45" t="s">
        <v>68</v>
      </c>
      <c r="O63" s="43">
        <f>N64/30</f>
        <v>0</v>
      </c>
      <c r="P63" s="44">
        <f>O63/O65</f>
        <v>0</v>
      </c>
      <c r="Q63" s="10">
        <f>IF(R63=0,0,S63/R63)</f>
        <v>0</v>
      </c>
      <c r="R63" s="284">
        <v>0</v>
      </c>
      <c r="S63" s="10">
        <f>P63*(F49*E49)</f>
        <v>0</v>
      </c>
      <c r="T63" s="309">
        <f>SUM(S63:S64)</f>
        <v>0</v>
      </c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2.75" customHeight="1" x14ac:dyDescent="0.25">
      <c r="A64" s="48"/>
      <c r="B64" s="31"/>
      <c r="C64" s="31"/>
      <c r="D64" s="31"/>
      <c r="E64" s="31"/>
      <c r="F64" s="31"/>
      <c r="G64" s="4"/>
      <c r="H64" s="290"/>
      <c r="I64" s="291"/>
      <c r="J64" s="276"/>
      <c r="K64" s="40" t="s">
        <v>67</v>
      </c>
      <c r="L64" s="41">
        <v>188.76</v>
      </c>
      <c r="M64" s="42">
        <f t="shared" si="6"/>
        <v>5.2977325704598437E-3</v>
      </c>
      <c r="N64" s="43">
        <f>R63/J63*L64*M64</f>
        <v>0</v>
      </c>
      <c r="O64" s="43"/>
      <c r="P64" s="44">
        <f>N64/N65</f>
        <v>0</v>
      </c>
      <c r="Q64" s="10">
        <f>IF(R63=0,0,S64/R63)</f>
        <v>0</v>
      </c>
      <c r="R64" s="276"/>
      <c r="S64" s="10">
        <f>P64*((E44*F44)+(E45*F45)+(E46*F46)+(E47*F47)+(E48*F48))</f>
        <v>0</v>
      </c>
      <c r="T64" s="276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2.75" customHeight="1" x14ac:dyDescent="0.25">
      <c r="A65" s="52"/>
      <c r="B65" s="31"/>
      <c r="C65" s="31"/>
      <c r="D65" s="31"/>
      <c r="E65" s="31"/>
      <c r="F65" s="31"/>
      <c r="G65" s="4"/>
      <c r="H65" s="31"/>
      <c r="I65" s="31"/>
      <c r="J65" s="49"/>
      <c r="K65" s="55"/>
      <c r="L65" s="55"/>
      <c r="M65" s="55"/>
      <c r="N65" s="56">
        <f t="shared" ref="N65:O65" si="7">SUM(N41:N64)</f>
        <v>2.7422933385368844</v>
      </c>
      <c r="O65" s="56">
        <f t="shared" si="7"/>
        <v>9.1409777951229468E-2</v>
      </c>
      <c r="P65" s="31"/>
      <c r="Q65" s="31"/>
      <c r="R65" s="57">
        <f>SUM(R41:R63)</f>
        <v>6478.63</v>
      </c>
      <c r="S65" s="31"/>
      <c r="T65" s="58">
        <f>SUM(T41:T63)</f>
        <v>21349.37</v>
      </c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2.75" customHeight="1" x14ac:dyDescent="0.25">
      <c r="A66" s="1"/>
      <c r="B66" s="31"/>
      <c r="C66" s="31"/>
      <c r="D66" s="31"/>
      <c r="E66" s="31"/>
      <c r="F66" s="31"/>
      <c r="G66" s="4"/>
      <c r="H66" s="31"/>
      <c r="I66" s="59"/>
      <c r="J66" s="33"/>
      <c r="K66" s="31"/>
      <c r="L66" s="31"/>
      <c r="M66" s="31"/>
      <c r="N66" s="32"/>
      <c r="O66" s="33"/>
      <c r="P66" s="31"/>
      <c r="Q66" s="31"/>
      <c r="R66" s="33"/>
      <c r="S66" s="31"/>
      <c r="T66" s="31"/>
      <c r="U66" s="28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2.75" customHeight="1" x14ac:dyDescent="0.25">
      <c r="A67" s="1"/>
      <c r="B67" s="60"/>
      <c r="C67" s="60"/>
      <c r="D67" s="60"/>
      <c r="E67" s="60"/>
      <c r="F67" s="60"/>
      <c r="G67" s="60"/>
      <c r="H67" s="60"/>
      <c r="I67" s="61"/>
      <c r="J67" s="62"/>
      <c r="K67" s="63"/>
      <c r="L67" s="63"/>
      <c r="M67" s="60"/>
      <c r="N67" s="63"/>
      <c r="O67" s="64"/>
      <c r="P67" s="60"/>
      <c r="Q67" s="60"/>
      <c r="R67" s="64"/>
      <c r="S67" s="60"/>
      <c r="T67" s="60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2.75" customHeight="1" x14ac:dyDescent="0.25">
      <c r="A68" s="1"/>
      <c r="B68" s="4"/>
      <c r="C68" s="4"/>
      <c r="D68" s="4"/>
      <c r="E68" s="4"/>
      <c r="F68" s="4"/>
      <c r="G68" s="4"/>
      <c r="H68" s="4"/>
      <c r="I68" s="34"/>
      <c r="J68" s="35"/>
      <c r="K68" s="2"/>
      <c r="L68" s="2"/>
      <c r="M68" s="4"/>
      <c r="N68" s="2"/>
      <c r="O68" s="27"/>
      <c r="P68" s="4"/>
      <c r="Q68" s="4"/>
      <c r="R68" s="27"/>
      <c r="S68" s="4"/>
      <c r="T68" s="4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2.75" customHeight="1" x14ac:dyDescent="0.25">
      <c r="A69" s="1"/>
      <c r="B69" s="4"/>
      <c r="C69" s="4"/>
      <c r="D69" s="4"/>
      <c r="E69" s="4"/>
      <c r="F69" s="4"/>
      <c r="G69" s="4"/>
      <c r="H69" s="4"/>
      <c r="I69" s="34"/>
      <c r="J69" s="35"/>
      <c r="K69" s="2"/>
      <c r="L69" s="2"/>
      <c r="M69" s="4"/>
      <c r="N69" s="2"/>
      <c r="O69" s="27"/>
      <c r="P69" s="4"/>
      <c r="Q69" s="4"/>
      <c r="R69" s="27"/>
      <c r="S69" s="4"/>
      <c r="T69" s="4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12.75" customHeight="1" x14ac:dyDescent="0.25">
      <c r="A70" s="28"/>
      <c r="B70" s="307" t="s">
        <v>82</v>
      </c>
      <c r="C70" s="267"/>
      <c r="D70" s="267"/>
      <c r="E70" s="267"/>
      <c r="F70" s="265"/>
      <c r="G70" s="36"/>
      <c r="H70" s="285" t="s">
        <v>51</v>
      </c>
      <c r="I70" s="265"/>
      <c r="J70" s="37" t="s">
        <v>52</v>
      </c>
      <c r="K70" s="38" t="s">
        <v>53</v>
      </c>
      <c r="L70" s="38" t="s">
        <v>54</v>
      </c>
      <c r="M70" s="38" t="s">
        <v>55</v>
      </c>
      <c r="N70" s="38" t="s">
        <v>56</v>
      </c>
      <c r="O70" s="37" t="s">
        <v>57</v>
      </c>
      <c r="P70" s="37" t="s">
        <v>58</v>
      </c>
      <c r="Q70" s="37" t="s">
        <v>59</v>
      </c>
      <c r="R70" s="37" t="s">
        <v>60</v>
      </c>
      <c r="S70" s="285" t="s">
        <v>61</v>
      </c>
      <c r="T70" s="265"/>
      <c r="U70" s="39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2.75" customHeight="1" x14ac:dyDescent="0.25">
      <c r="A71" s="1"/>
      <c r="B71" s="4"/>
      <c r="C71" s="4"/>
      <c r="D71" s="4"/>
      <c r="E71" s="4"/>
      <c r="F71" s="4"/>
      <c r="G71" s="4"/>
      <c r="H71" s="279" t="s">
        <v>28</v>
      </c>
      <c r="I71" s="286" t="s">
        <v>62</v>
      </c>
      <c r="J71" s="293">
        <v>960</v>
      </c>
      <c r="K71" s="40" t="s">
        <v>63</v>
      </c>
      <c r="L71" s="41">
        <v>188.76</v>
      </c>
      <c r="M71" s="42">
        <f t="shared" ref="M71:M90" si="8">1/188.76</f>
        <v>5.2977325704598437E-3</v>
      </c>
      <c r="N71" s="43"/>
      <c r="O71" s="43">
        <f>N72/30</f>
        <v>1.1020138888888888E-2</v>
      </c>
      <c r="P71" s="44">
        <f>O71/O95</f>
        <v>0.32944427143504851</v>
      </c>
      <c r="Q71" s="10">
        <f>IF(R71=0,0,S71/R71)</f>
        <v>0</v>
      </c>
      <c r="R71" s="284">
        <v>317.38</v>
      </c>
      <c r="S71" s="10">
        <f>P71*(F78*E78)</f>
        <v>0</v>
      </c>
      <c r="T71" s="309">
        <f>SUM(S71:S72)</f>
        <v>2408.0300742991999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2.75" customHeight="1" x14ac:dyDescent="0.25">
      <c r="A72" s="28"/>
      <c r="B72" s="296" t="s">
        <v>64</v>
      </c>
      <c r="C72" s="297"/>
      <c r="D72" s="289"/>
      <c r="E72" s="299" t="s">
        <v>65</v>
      </c>
      <c r="F72" s="300" t="s">
        <v>66</v>
      </c>
      <c r="G72" s="4"/>
      <c r="H72" s="275"/>
      <c r="I72" s="276"/>
      <c r="J72" s="276"/>
      <c r="K72" s="40" t="s">
        <v>67</v>
      </c>
      <c r="L72" s="41">
        <v>188.76</v>
      </c>
      <c r="M72" s="42">
        <f t="shared" si="8"/>
        <v>5.2977325704598437E-3</v>
      </c>
      <c r="N72" s="43">
        <f>R71/J71*L72*M72</f>
        <v>0.33060416666666664</v>
      </c>
      <c r="O72" s="43"/>
      <c r="P72" s="44">
        <f>N72/N95</f>
        <v>0.32944427143504845</v>
      </c>
      <c r="Q72" s="10">
        <f>IF(R71=0,0,S72/R71)</f>
        <v>7.587214299260193</v>
      </c>
      <c r="R72" s="276"/>
      <c r="S72" s="10">
        <f>P72*((E74*F74)+(E75*F75)+(E76*F76)+(E77*F77))</f>
        <v>2408.0300742991999</v>
      </c>
      <c r="T72" s="276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2.75" customHeight="1" x14ac:dyDescent="0.25">
      <c r="A73" s="28"/>
      <c r="B73" s="290"/>
      <c r="C73" s="298"/>
      <c r="D73" s="291"/>
      <c r="E73" s="276"/>
      <c r="F73" s="276"/>
      <c r="G73" s="4"/>
      <c r="H73" s="275"/>
      <c r="I73" s="286" t="s">
        <v>30</v>
      </c>
      <c r="J73" s="293">
        <v>405</v>
      </c>
      <c r="K73" s="40" t="s">
        <v>63</v>
      </c>
      <c r="L73" s="41">
        <v>188.76</v>
      </c>
      <c r="M73" s="42">
        <f t="shared" si="8"/>
        <v>5.2977325704598437E-3</v>
      </c>
      <c r="N73" s="45" t="s">
        <v>68</v>
      </c>
      <c r="O73" s="43">
        <f>N74/30</f>
        <v>0</v>
      </c>
      <c r="P73" s="44">
        <f>O73/O95</f>
        <v>0</v>
      </c>
      <c r="Q73" s="10">
        <f>IF(R73=0,0,S73/R73)</f>
        <v>0</v>
      </c>
      <c r="R73" s="284">
        <v>0</v>
      </c>
      <c r="S73" s="10">
        <f>P73*(F78*E78)</f>
        <v>0</v>
      </c>
      <c r="T73" s="309">
        <f>SUM(S73:S74)</f>
        <v>0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2.75" customHeight="1" x14ac:dyDescent="0.25">
      <c r="A74" s="28"/>
      <c r="B74" s="295" t="s">
        <v>69</v>
      </c>
      <c r="C74" s="267"/>
      <c r="D74" s="265"/>
      <c r="E74" s="65"/>
      <c r="F74" s="66"/>
      <c r="G74" s="4"/>
      <c r="H74" s="275"/>
      <c r="I74" s="276"/>
      <c r="J74" s="276"/>
      <c r="K74" s="40" t="s">
        <v>67</v>
      </c>
      <c r="L74" s="41">
        <v>188.76</v>
      </c>
      <c r="M74" s="42">
        <f t="shared" si="8"/>
        <v>5.2977325704598437E-3</v>
      </c>
      <c r="N74" s="43">
        <f>R73/J73*L74*M74</f>
        <v>0</v>
      </c>
      <c r="O74" s="43"/>
      <c r="P74" s="44">
        <f>N74/N95</f>
        <v>0</v>
      </c>
      <c r="Q74" s="10">
        <f>IF(R73=0,0,S74/R73)</f>
        <v>0</v>
      </c>
      <c r="R74" s="276"/>
      <c r="S74" s="10">
        <f>P74*((E74*F74)+(E75*F75)+(E76*F76)+(E77*F77))</f>
        <v>0</v>
      </c>
      <c r="T74" s="276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2.75" customHeight="1" x14ac:dyDescent="0.25">
      <c r="A75" s="28"/>
      <c r="B75" s="295" t="s">
        <v>80</v>
      </c>
      <c r="C75" s="267"/>
      <c r="D75" s="265"/>
      <c r="E75" s="46"/>
      <c r="F75" s="47"/>
      <c r="G75" s="4"/>
      <c r="H75" s="275"/>
      <c r="I75" s="286" t="s">
        <v>31</v>
      </c>
      <c r="J75" s="293">
        <v>1800</v>
      </c>
      <c r="K75" s="40" t="s">
        <v>63</v>
      </c>
      <c r="L75" s="41">
        <v>188.76</v>
      </c>
      <c r="M75" s="42">
        <f t="shared" si="8"/>
        <v>5.2977325704598437E-3</v>
      </c>
      <c r="N75" s="45" t="s">
        <v>68</v>
      </c>
      <c r="O75" s="43">
        <f>N76/30</f>
        <v>8.4388888888888903E-4</v>
      </c>
      <c r="P75" s="44">
        <f>O75/O95</f>
        <v>2.5227845399701999E-2</v>
      </c>
      <c r="Q75" s="10">
        <f>IF(R75=0,0,S75/R75)</f>
        <v>0</v>
      </c>
      <c r="R75" s="284">
        <v>45.57</v>
      </c>
      <c r="S75" s="10">
        <f>P75*(F78*E78)</f>
        <v>0</v>
      </c>
      <c r="T75" s="309">
        <f>SUM(S75:S76)</f>
        <v>184.39965632921977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2.75" customHeight="1" x14ac:dyDescent="0.25">
      <c r="A76" s="28"/>
      <c r="B76" s="295" t="s">
        <v>71</v>
      </c>
      <c r="C76" s="267"/>
      <c r="D76" s="265"/>
      <c r="E76" s="46"/>
      <c r="F76" s="47"/>
      <c r="G76" s="4"/>
      <c r="H76" s="275"/>
      <c r="I76" s="276"/>
      <c r="J76" s="276"/>
      <c r="K76" s="40" t="s">
        <v>67</v>
      </c>
      <c r="L76" s="41">
        <v>188.76</v>
      </c>
      <c r="M76" s="42">
        <f t="shared" si="8"/>
        <v>5.2977325704598437E-3</v>
      </c>
      <c r="N76" s="43">
        <f>R75/J75*L76*M76</f>
        <v>2.5316666666666671E-2</v>
      </c>
      <c r="O76" s="43"/>
      <c r="P76" s="44">
        <f>N76/N95</f>
        <v>2.5227845399701996E-2</v>
      </c>
      <c r="Q76" s="10">
        <f>IF(R75=0,0,S76/R75)</f>
        <v>4.0465142929387703</v>
      </c>
      <c r="R76" s="276"/>
      <c r="S76" s="10">
        <f>P76*((E74*F74)+(E75*F75)+(E76*F76)+(E77*F77))</f>
        <v>184.39965632921977</v>
      </c>
      <c r="T76" s="276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2.75" customHeight="1" x14ac:dyDescent="0.25">
      <c r="A77" s="48"/>
      <c r="B77" s="295" t="s">
        <v>83</v>
      </c>
      <c r="C77" s="267"/>
      <c r="D77" s="265"/>
      <c r="E77" s="46">
        <f>'Resumo Geral por cidade'!F11</f>
        <v>1</v>
      </c>
      <c r="F77" s="47">
        <f>'Resumo Geral por cidade'!E11</f>
        <v>7309.37</v>
      </c>
      <c r="G77" s="4"/>
      <c r="H77" s="275"/>
      <c r="I77" s="286" t="s">
        <v>32</v>
      </c>
      <c r="J77" s="293">
        <v>1500</v>
      </c>
      <c r="K77" s="40" t="s">
        <v>63</v>
      </c>
      <c r="L77" s="41">
        <v>188.76</v>
      </c>
      <c r="M77" s="42">
        <f t="shared" si="8"/>
        <v>5.2977325704598437E-3</v>
      </c>
      <c r="N77" s="45" t="s">
        <v>68</v>
      </c>
      <c r="O77" s="43">
        <f>N78/30</f>
        <v>0</v>
      </c>
      <c r="P77" s="44">
        <f>O77/O95</f>
        <v>0</v>
      </c>
      <c r="Q77" s="10">
        <f>IF(R77=0,0,S77/R77)</f>
        <v>0</v>
      </c>
      <c r="R77" s="284">
        <v>0</v>
      </c>
      <c r="S77" s="10">
        <f>P77*(F78*E78)</f>
        <v>0</v>
      </c>
      <c r="T77" s="309">
        <f>SUM(S77:S78)</f>
        <v>0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2.75" customHeight="1" x14ac:dyDescent="0.25">
      <c r="A78" s="48"/>
      <c r="B78" s="295" t="s">
        <v>63</v>
      </c>
      <c r="C78" s="267"/>
      <c r="D78" s="265"/>
      <c r="E78" s="65"/>
      <c r="F78" s="47"/>
      <c r="G78" s="4"/>
      <c r="H78" s="275"/>
      <c r="I78" s="276"/>
      <c r="J78" s="276"/>
      <c r="K78" s="40" t="s">
        <v>67</v>
      </c>
      <c r="L78" s="41">
        <v>188.76</v>
      </c>
      <c r="M78" s="42">
        <f t="shared" si="8"/>
        <v>5.2977325704598437E-3</v>
      </c>
      <c r="N78" s="43">
        <f>R77/J77*L78*M78</f>
        <v>0</v>
      </c>
      <c r="O78" s="43"/>
      <c r="P78" s="44">
        <f>N78/N95</f>
        <v>0</v>
      </c>
      <c r="Q78" s="10">
        <f>IF(R77=0,0,S78/R77)</f>
        <v>0</v>
      </c>
      <c r="R78" s="276"/>
      <c r="S78" s="10">
        <f>P78*((E74*F74)+(E75*F75)+(E76*F76)+(E77*F77))</f>
        <v>0</v>
      </c>
      <c r="T78" s="276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2.75" customHeight="1" x14ac:dyDescent="0.25">
      <c r="A79" s="16"/>
      <c r="B79" s="295" t="s">
        <v>75</v>
      </c>
      <c r="C79" s="267"/>
      <c r="D79" s="265"/>
      <c r="E79" s="67"/>
      <c r="F79" s="68"/>
      <c r="G79" s="4"/>
      <c r="H79" s="275"/>
      <c r="I79" s="286" t="s">
        <v>33</v>
      </c>
      <c r="J79" s="293">
        <v>1100</v>
      </c>
      <c r="K79" s="40" t="s">
        <v>63</v>
      </c>
      <c r="L79" s="41">
        <v>188.76</v>
      </c>
      <c r="M79" s="42">
        <f t="shared" si="8"/>
        <v>5.2977325704598437E-3</v>
      </c>
      <c r="N79" s="45" t="s">
        <v>68</v>
      </c>
      <c r="O79" s="43">
        <f>N80/30</f>
        <v>1.053030303030303E-3</v>
      </c>
      <c r="P79" s="44">
        <f>O79/O95</f>
        <v>3.1480075204009014E-2</v>
      </c>
      <c r="Q79" s="10">
        <f>IF(R79=0,0,S79/R79)</f>
        <v>0</v>
      </c>
      <c r="R79" s="284">
        <v>34.75</v>
      </c>
      <c r="S79" s="10">
        <f>P79*(F78*E78)</f>
        <v>0</v>
      </c>
      <c r="T79" s="309">
        <f>SUM(S79:S80)</f>
        <v>230.09951729392731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2.75" customHeight="1" x14ac:dyDescent="0.25">
      <c r="A80" s="16"/>
      <c r="B80" s="31"/>
      <c r="C80" s="31"/>
      <c r="D80" s="31"/>
      <c r="E80" s="31"/>
      <c r="F80" s="31"/>
      <c r="G80" s="4"/>
      <c r="H80" s="275"/>
      <c r="I80" s="276"/>
      <c r="J80" s="276"/>
      <c r="K80" s="40" t="s">
        <v>67</v>
      </c>
      <c r="L80" s="41">
        <v>188.76</v>
      </c>
      <c r="M80" s="42">
        <f t="shared" si="8"/>
        <v>5.2977325704598437E-3</v>
      </c>
      <c r="N80" s="43">
        <f>R79/J79*L80*M80</f>
        <v>3.1590909090909093E-2</v>
      </c>
      <c r="O80" s="43"/>
      <c r="P80" s="44">
        <f>N80/N95</f>
        <v>3.1480075204009007E-2</v>
      </c>
      <c r="Q80" s="10">
        <f>IF(R79=0,0,S80/R79)</f>
        <v>6.6215688429907136</v>
      </c>
      <c r="R80" s="276"/>
      <c r="S80" s="10">
        <f>P80*((E74*F74)+(E75*F75)+(E76*F76)+(E77*F77))</f>
        <v>230.09951729392731</v>
      </c>
      <c r="T80" s="276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2.75" customHeight="1" x14ac:dyDescent="0.25">
      <c r="A81" s="16"/>
      <c r="B81" s="301" t="s">
        <v>84</v>
      </c>
      <c r="C81" s="302"/>
      <c r="D81" s="302"/>
      <c r="E81" s="302"/>
      <c r="F81" s="303"/>
      <c r="G81" s="4"/>
      <c r="H81" s="275"/>
      <c r="I81" s="286" t="s">
        <v>34</v>
      </c>
      <c r="J81" s="293">
        <v>230</v>
      </c>
      <c r="K81" s="40" t="s">
        <v>63</v>
      </c>
      <c r="L81" s="41">
        <v>188.76</v>
      </c>
      <c r="M81" s="42">
        <f t="shared" si="8"/>
        <v>5.2977325704598437E-3</v>
      </c>
      <c r="N81" s="45" t="s">
        <v>68</v>
      </c>
      <c r="O81" s="43">
        <f>N82/30</f>
        <v>3.0000000000000001E-3</v>
      </c>
      <c r="P81" s="44">
        <f>O81/O95</f>
        <v>8.96842430272487E-2</v>
      </c>
      <c r="Q81" s="10">
        <f>IF(R81=0,0,S81/R81)</f>
        <v>0</v>
      </c>
      <c r="R81" s="284">
        <v>20.7</v>
      </c>
      <c r="S81" s="10">
        <f>P81*(F78*E78)</f>
        <v>0</v>
      </c>
      <c r="T81" s="309">
        <f>SUM(S81:S82)</f>
        <v>655.53531545608064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2.75" customHeight="1" x14ac:dyDescent="0.25">
      <c r="A82" s="28"/>
      <c r="B82" s="304"/>
      <c r="C82" s="305"/>
      <c r="D82" s="305"/>
      <c r="E82" s="305"/>
      <c r="F82" s="306"/>
      <c r="G82" s="4"/>
      <c r="H82" s="276"/>
      <c r="I82" s="276"/>
      <c r="J82" s="276"/>
      <c r="K82" s="40" t="s">
        <v>67</v>
      </c>
      <c r="L82" s="41">
        <v>188.76</v>
      </c>
      <c r="M82" s="42">
        <f t="shared" si="8"/>
        <v>5.2977325704598437E-3</v>
      </c>
      <c r="N82" s="43">
        <f>R81/J81*L82*M82</f>
        <v>0.09</v>
      </c>
      <c r="O82" s="43"/>
      <c r="P82" s="44">
        <f>N82/N95</f>
        <v>8.9684243027248672E-2</v>
      </c>
      <c r="Q82" s="10">
        <f>IF(R81=0,0,S82/R81)</f>
        <v>31.668372727346892</v>
      </c>
      <c r="R82" s="276"/>
      <c r="S82" s="10">
        <f>P82*((E74*F74)+(E75*F75)+(E76*F76)+(E77*F77))</f>
        <v>655.53531545608064</v>
      </c>
      <c r="T82" s="276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2.75" customHeight="1" x14ac:dyDescent="0.25">
      <c r="A83" s="28"/>
      <c r="B83" s="4"/>
      <c r="C83" s="4"/>
      <c r="D83" s="4"/>
      <c r="E83" s="4"/>
      <c r="F83" s="4"/>
      <c r="G83" s="4"/>
      <c r="H83" s="279" t="s">
        <v>35</v>
      </c>
      <c r="I83" s="286" t="s">
        <v>77</v>
      </c>
      <c r="J83" s="293">
        <v>2000</v>
      </c>
      <c r="K83" s="40" t="s">
        <v>63</v>
      </c>
      <c r="L83" s="41">
        <v>188.76</v>
      </c>
      <c r="M83" s="42">
        <f t="shared" si="8"/>
        <v>5.2977325704598437E-3</v>
      </c>
      <c r="N83" s="45" t="s">
        <v>68</v>
      </c>
      <c r="O83" s="43">
        <f>N84/30</f>
        <v>1.6435166666666671E-2</v>
      </c>
      <c r="P83" s="44">
        <f>O83/O95</f>
        <v>0.49132516050889025</v>
      </c>
      <c r="Q83" s="10">
        <f>IF(R83=0,0,S83/R83)</f>
        <v>0</v>
      </c>
      <c r="R83" s="284">
        <v>986.11</v>
      </c>
      <c r="S83" s="10">
        <f>P83*(F78*E78)</f>
        <v>0</v>
      </c>
      <c r="T83" s="309">
        <f>SUM(S83:S84)</f>
        <v>3591.2773884688659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2.75" customHeight="1" x14ac:dyDescent="0.25">
      <c r="A84" s="48"/>
      <c r="B84" s="4"/>
      <c r="C84" s="4"/>
      <c r="D84" s="4"/>
      <c r="E84" s="4"/>
      <c r="F84" s="4"/>
      <c r="G84" s="4"/>
      <c r="H84" s="275"/>
      <c r="I84" s="276"/>
      <c r="J84" s="276"/>
      <c r="K84" s="40" t="s">
        <v>67</v>
      </c>
      <c r="L84" s="41">
        <v>188.76</v>
      </c>
      <c r="M84" s="42">
        <f t="shared" si="8"/>
        <v>5.2977325704598437E-3</v>
      </c>
      <c r="N84" s="43">
        <f>R83/J83*L84*M84</f>
        <v>0.49305500000000008</v>
      </c>
      <c r="O84" s="43"/>
      <c r="P84" s="44">
        <f>N84/N95</f>
        <v>0.49132516050889008</v>
      </c>
      <c r="Q84" s="10">
        <f>IF(R83=0,0,S84/R83)</f>
        <v>3.6418628636448935</v>
      </c>
      <c r="R84" s="276"/>
      <c r="S84" s="10">
        <f>P84*((E74*F74)+(E75*F75)+(E76*F76)+(E77*F77))</f>
        <v>3591.2773884688659</v>
      </c>
      <c r="T84" s="276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2.75" customHeight="1" x14ac:dyDescent="0.25">
      <c r="A85" s="48"/>
      <c r="B85" s="4"/>
      <c r="C85" s="4"/>
      <c r="D85" s="4"/>
      <c r="E85" s="4"/>
      <c r="F85" s="4"/>
      <c r="G85" s="4"/>
      <c r="H85" s="275"/>
      <c r="I85" s="286" t="s">
        <v>37</v>
      </c>
      <c r="J85" s="293">
        <v>7500</v>
      </c>
      <c r="K85" s="40" t="s">
        <v>63</v>
      </c>
      <c r="L85" s="41">
        <v>188.76</v>
      </c>
      <c r="M85" s="42">
        <f t="shared" si="8"/>
        <v>5.2977325704598437E-3</v>
      </c>
      <c r="N85" s="45" t="s">
        <v>68</v>
      </c>
      <c r="O85" s="43">
        <f>N86/30</f>
        <v>1.5999999999999999E-4</v>
      </c>
      <c r="P85" s="44">
        <f>O85/O95</f>
        <v>4.7831596281199306E-3</v>
      </c>
      <c r="Q85" s="10">
        <f>IF(R85=0,0,S85/R85)</f>
        <v>0</v>
      </c>
      <c r="R85" s="284">
        <v>36</v>
      </c>
      <c r="S85" s="10">
        <f>P85*(F78*E78)</f>
        <v>0</v>
      </c>
      <c r="T85" s="309">
        <f>SUM(S85:S86)</f>
        <v>34.961883490990971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2.75" customHeight="1" x14ac:dyDescent="0.25">
      <c r="A86" s="48"/>
      <c r="B86" s="4"/>
      <c r="C86" s="4"/>
      <c r="D86" s="4"/>
      <c r="E86" s="4"/>
      <c r="F86" s="4"/>
      <c r="G86" s="4"/>
      <c r="H86" s="276"/>
      <c r="I86" s="276"/>
      <c r="J86" s="276"/>
      <c r="K86" s="40" t="s">
        <v>67</v>
      </c>
      <c r="L86" s="41">
        <v>188.76</v>
      </c>
      <c r="M86" s="42">
        <f t="shared" si="8"/>
        <v>5.2977325704598437E-3</v>
      </c>
      <c r="N86" s="43">
        <f>R85/J85*L86*M86</f>
        <v>4.7999999999999996E-3</v>
      </c>
      <c r="O86" s="43"/>
      <c r="P86" s="44">
        <f>N86/N95</f>
        <v>4.7831596281199297E-3</v>
      </c>
      <c r="Q86" s="10">
        <f>IF(R85=0,0,S86/R85)</f>
        <v>0.97116343030530472</v>
      </c>
      <c r="R86" s="276"/>
      <c r="S86" s="10">
        <f>P86*((E74*F74)+(E75*F75)+(E76*F76)+(E77*F77))</f>
        <v>34.961883490990971</v>
      </c>
      <c r="T86" s="276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2.75" customHeight="1" x14ac:dyDescent="0.25">
      <c r="A87" s="28"/>
      <c r="B87" s="4"/>
      <c r="C87" s="4"/>
      <c r="D87" s="4"/>
      <c r="E87" s="4"/>
      <c r="F87" s="4"/>
      <c r="G87" s="4"/>
      <c r="H87" s="279" t="s">
        <v>38</v>
      </c>
      <c r="I87" s="286" t="s">
        <v>39</v>
      </c>
      <c r="J87" s="294">
        <v>340</v>
      </c>
      <c r="K87" s="40" t="s">
        <v>63</v>
      </c>
      <c r="L87" s="41">
        <v>16</v>
      </c>
      <c r="M87" s="50">
        <f t="shared" si="8"/>
        <v>5.2977325704598437E-3</v>
      </c>
      <c r="N87" s="45" t="s">
        <v>68</v>
      </c>
      <c r="O87" s="43">
        <f>N88/30</f>
        <v>0</v>
      </c>
      <c r="P87" s="44">
        <f>O87/O95</f>
        <v>0</v>
      </c>
      <c r="Q87" s="10">
        <f>IF(R87=0,0,S87/R87)</f>
        <v>0</v>
      </c>
      <c r="R87" s="284">
        <v>0</v>
      </c>
      <c r="S87" s="10">
        <f>P87*(F78*E78)</f>
        <v>0</v>
      </c>
      <c r="T87" s="309">
        <f>SUM(S87:S88)</f>
        <v>0</v>
      </c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2.75" customHeight="1" x14ac:dyDescent="0.25">
      <c r="A88" s="48"/>
      <c r="B88" s="4"/>
      <c r="C88" s="4"/>
      <c r="D88" s="4"/>
      <c r="E88" s="4"/>
      <c r="F88" s="4"/>
      <c r="G88" s="4"/>
      <c r="H88" s="275"/>
      <c r="I88" s="276"/>
      <c r="J88" s="276"/>
      <c r="K88" s="40" t="s">
        <v>67</v>
      </c>
      <c r="L88" s="41">
        <v>16</v>
      </c>
      <c r="M88" s="50">
        <f t="shared" si="8"/>
        <v>5.2977325704598437E-3</v>
      </c>
      <c r="N88" s="43">
        <f>R87/J87*L88*M88</f>
        <v>0</v>
      </c>
      <c r="O88" s="43"/>
      <c r="P88" s="44">
        <f>N88/N95</f>
        <v>0</v>
      </c>
      <c r="Q88" s="10">
        <f>IF(R87=0,0,S88/R87)</f>
        <v>0</v>
      </c>
      <c r="R88" s="276"/>
      <c r="S88" s="10">
        <f>P88*((E74*F74)+(E75*F75)+(E76*F76)+(E77*F77))</f>
        <v>0</v>
      </c>
      <c r="T88" s="276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2.75" customHeight="1" x14ac:dyDescent="0.25">
      <c r="A89" s="48"/>
      <c r="B89" s="4"/>
      <c r="C89" s="4"/>
      <c r="D89" s="4"/>
      <c r="E89" s="4"/>
      <c r="F89" s="4"/>
      <c r="G89" s="4"/>
      <c r="H89" s="275"/>
      <c r="I89" s="287" t="s">
        <v>78</v>
      </c>
      <c r="J89" s="294">
        <v>340</v>
      </c>
      <c r="K89" s="12" t="s">
        <v>63</v>
      </c>
      <c r="L89" s="41">
        <v>16</v>
      </c>
      <c r="M89" s="50">
        <f t="shared" si="8"/>
        <v>5.2977325704598437E-3</v>
      </c>
      <c r="N89" s="45" t="s">
        <v>68</v>
      </c>
      <c r="O89" s="43">
        <f>N90/30</f>
        <v>9.3846735557965503E-4</v>
      </c>
      <c r="P89" s="44">
        <f>O89/O95</f>
        <v>2.8055244796981734E-2</v>
      </c>
      <c r="Q89" s="10">
        <f>IF(R89=0,0,S89/R89)</f>
        <v>0</v>
      </c>
      <c r="R89" s="284">
        <v>112.93</v>
      </c>
      <c r="S89" s="10">
        <f>P89*(F78*E78)</f>
        <v>0</v>
      </c>
      <c r="T89" s="309">
        <f>SUM(S89:S90)</f>
        <v>205.06616466171434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2.75" customHeight="1" x14ac:dyDescent="0.25">
      <c r="A90" s="48"/>
      <c r="B90" s="4"/>
      <c r="C90" s="4"/>
      <c r="D90" s="4"/>
      <c r="E90" s="4"/>
      <c r="F90" s="4"/>
      <c r="G90" s="4"/>
      <c r="H90" s="276"/>
      <c r="I90" s="276"/>
      <c r="J90" s="276"/>
      <c r="K90" s="12" t="s">
        <v>67</v>
      </c>
      <c r="L90" s="41">
        <v>16</v>
      </c>
      <c r="M90" s="50">
        <f t="shared" si="8"/>
        <v>5.2977325704598437E-3</v>
      </c>
      <c r="N90" s="43">
        <f>R89/J89*L90*M90</f>
        <v>2.8154020667389652E-2</v>
      </c>
      <c r="O90" s="43"/>
      <c r="P90" s="44">
        <f>N90/N95</f>
        <v>2.8055244796981731E-2</v>
      </c>
      <c r="Q90" s="10">
        <f>IF(R89=0,0,S90/R89)</f>
        <v>1.8158696950475013</v>
      </c>
      <c r="R90" s="276"/>
      <c r="S90" s="10">
        <f>P90*((E74*F74)+(E75*F75)+(E76*F76)+(E77*F77))</f>
        <v>205.06616466171434</v>
      </c>
      <c r="T90" s="276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2.75" customHeight="1" x14ac:dyDescent="0.25">
      <c r="A91" s="48"/>
      <c r="B91" s="4"/>
      <c r="C91" s="4"/>
      <c r="D91" s="4"/>
      <c r="E91" s="4"/>
      <c r="F91" s="4"/>
      <c r="G91" s="4"/>
      <c r="H91" s="288" t="s">
        <v>41</v>
      </c>
      <c r="I91" s="289"/>
      <c r="J91" s="294">
        <v>145</v>
      </c>
      <c r="K91" s="12" t="s">
        <v>63</v>
      </c>
      <c r="L91" s="41">
        <v>8</v>
      </c>
      <c r="M91" s="50">
        <f t="shared" ref="M91:M92" si="9">1/1132.6</f>
        <v>8.8292424509977055E-4</v>
      </c>
      <c r="N91" s="45" t="s">
        <v>68</v>
      </c>
      <c r="O91" s="43">
        <f>N92/4</f>
        <v>0</v>
      </c>
      <c r="P91" s="44">
        <f>O91/O95</f>
        <v>0</v>
      </c>
      <c r="Q91" s="10">
        <f>IF(R91=0,0,S91/R91)</f>
        <v>0</v>
      </c>
      <c r="R91" s="284">
        <v>0</v>
      </c>
      <c r="S91" s="10">
        <f>P91*(F78*E78)</f>
        <v>0</v>
      </c>
      <c r="T91" s="309">
        <f>SUM(S91:S92)</f>
        <v>0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2.75" customHeight="1" x14ac:dyDescent="0.25">
      <c r="A92" s="48"/>
      <c r="B92" s="4"/>
      <c r="C92" s="4"/>
      <c r="D92" s="4"/>
      <c r="E92" s="4"/>
      <c r="F92" s="4"/>
      <c r="G92" s="4"/>
      <c r="H92" s="290"/>
      <c r="I92" s="291"/>
      <c r="J92" s="276"/>
      <c r="K92" s="12" t="s">
        <v>67</v>
      </c>
      <c r="L92" s="41">
        <v>8</v>
      </c>
      <c r="M92" s="50">
        <f t="shared" si="9"/>
        <v>8.8292424509977055E-4</v>
      </c>
      <c r="N92" s="43">
        <f>R91/J91*L92*M92</f>
        <v>0</v>
      </c>
      <c r="O92" s="43"/>
      <c r="P92" s="44">
        <f>N92/N95</f>
        <v>0</v>
      </c>
      <c r="Q92" s="10">
        <f>IF(R91=0,0,S92/R91)</f>
        <v>0</v>
      </c>
      <c r="R92" s="276"/>
      <c r="S92" s="10">
        <f>P92*((E74*F74)+(E75*F75)+(E76*F76)+(E77*F77))</f>
        <v>0</v>
      </c>
      <c r="T92" s="276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2.75" customHeight="1" x14ac:dyDescent="0.25">
      <c r="A93" s="48"/>
      <c r="B93" s="31"/>
      <c r="C93" s="31"/>
      <c r="D93" s="31"/>
      <c r="E93" s="31"/>
      <c r="F93" s="31"/>
      <c r="G93" s="4"/>
      <c r="H93" s="292" t="s">
        <v>42</v>
      </c>
      <c r="I93" s="289"/>
      <c r="J93" s="293">
        <v>405</v>
      </c>
      <c r="K93" s="40" t="s">
        <v>63</v>
      </c>
      <c r="L93" s="41">
        <v>188.76</v>
      </c>
      <c r="M93" s="42">
        <f t="shared" ref="M93:M94" si="10">1/188.76</f>
        <v>5.2977325704598437E-3</v>
      </c>
      <c r="N93" s="45" t="s">
        <v>68</v>
      </c>
      <c r="O93" s="43">
        <f>N94/30</f>
        <v>0</v>
      </c>
      <c r="P93" s="44">
        <f>O93/O95</f>
        <v>0</v>
      </c>
      <c r="Q93" s="10">
        <f>IF(R93=0,0,S93/R93)</f>
        <v>0</v>
      </c>
      <c r="R93" s="284">
        <v>0</v>
      </c>
      <c r="S93" s="10">
        <f>P93*(F78*E78)</f>
        <v>0</v>
      </c>
      <c r="T93" s="309">
        <f>SUM(S93:S94)</f>
        <v>0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2.75" customHeight="1" x14ac:dyDescent="0.25">
      <c r="A94" s="48"/>
      <c r="B94" s="31"/>
      <c r="C94" s="31"/>
      <c r="D94" s="31"/>
      <c r="E94" s="31"/>
      <c r="F94" s="31"/>
      <c r="G94" s="4"/>
      <c r="H94" s="290"/>
      <c r="I94" s="291"/>
      <c r="J94" s="276"/>
      <c r="K94" s="40" t="s">
        <v>67</v>
      </c>
      <c r="L94" s="41">
        <v>188.76</v>
      </c>
      <c r="M94" s="42">
        <f t="shared" si="10"/>
        <v>5.2977325704598437E-3</v>
      </c>
      <c r="N94" s="43">
        <f>R93/J93*L94*M94</f>
        <v>0</v>
      </c>
      <c r="O94" s="43"/>
      <c r="P94" s="44">
        <f>N94/N95</f>
        <v>0</v>
      </c>
      <c r="Q94" s="10">
        <f>IF(R93=0,0,S94/R93)</f>
        <v>0</v>
      </c>
      <c r="R94" s="276"/>
      <c r="S94" s="10">
        <f>P94*((E74*F74)+(E75*F75)+(E76*F76)+(E77*F77))</f>
        <v>0</v>
      </c>
      <c r="T94" s="276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2.75" customHeight="1" x14ac:dyDescent="0.25">
      <c r="A95" s="48"/>
      <c r="B95" s="31"/>
      <c r="C95" s="31"/>
      <c r="D95" s="31"/>
      <c r="E95" s="31"/>
      <c r="F95" s="31"/>
      <c r="G95" s="4"/>
      <c r="H95" s="31"/>
      <c r="I95" s="31"/>
      <c r="J95" s="49"/>
      <c r="K95" s="55"/>
      <c r="L95" s="55"/>
      <c r="M95" s="55"/>
      <c r="N95" s="56">
        <f t="shared" ref="N95:O95" si="11">SUM(N71:N94)</f>
        <v>1.0035207630916323</v>
      </c>
      <c r="O95" s="56">
        <f t="shared" si="11"/>
        <v>3.3450692103054402E-2</v>
      </c>
      <c r="P95" s="31"/>
      <c r="Q95" s="31"/>
      <c r="R95" s="57">
        <f>SUM(R71:R93)</f>
        <v>1553.44</v>
      </c>
      <c r="S95" s="31"/>
      <c r="T95" s="58">
        <f>SUM(T71:T93)</f>
        <v>7309.369999999999</v>
      </c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2.75" customHeight="1" x14ac:dyDescent="0.25">
      <c r="A96" s="52"/>
      <c r="B96" s="53"/>
      <c r="C96" s="53"/>
      <c r="D96" s="53"/>
      <c r="E96" s="53"/>
      <c r="F96" s="53"/>
      <c r="G96" s="4"/>
      <c r="H96" s="31"/>
      <c r="I96" s="59"/>
      <c r="J96" s="33"/>
      <c r="K96" s="31"/>
      <c r="L96" s="31"/>
      <c r="M96" s="31"/>
      <c r="N96" s="32"/>
      <c r="O96" s="33"/>
      <c r="P96" s="31"/>
      <c r="Q96" s="31"/>
      <c r="R96" s="33"/>
      <c r="S96" s="31"/>
      <c r="T96" s="31"/>
      <c r="U96" s="28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2.75" customHeight="1" x14ac:dyDescent="0.25">
      <c r="A97" s="1"/>
      <c r="B97" s="60"/>
      <c r="C97" s="60"/>
      <c r="D97" s="60"/>
      <c r="E97" s="60"/>
      <c r="F97" s="60"/>
      <c r="G97" s="60"/>
      <c r="H97" s="60"/>
      <c r="I97" s="61"/>
      <c r="J97" s="62"/>
      <c r="K97" s="63"/>
      <c r="L97" s="63"/>
      <c r="M97" s="60"/>
      <c r="N97" s="63"/>
      <c r="O97" s="64"/>
      <c r="P97" s="60"/>
      <c r="Q97" s="60"/>
      <c r="R97" s="64"/>
      <c r="S97" s="60"/>
      <c r="T97" s="60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2.75" customHeight="1" x14ac:dyDescent="0.25">
      <c r="A98" s="1"/>
      <c r="B98" s="4"/>
      <c r="C98" s="4"/>
      <c r="D98" s="4"/>
      <c r="E98" s="4"/>
      <c r="F98" s="4"/>
      <c r="G98" s="4"/>
      <c r="H98" s="4"/>
      <c r="I98" s="34"/>
      <c r="J98" s="35"/>
      <c r="K98" s="2"/>
      <c r="L98" s="2"/>
      <c r="M98" s="4"/>
      <c r="N98" s="2"/>
      <c r="O98" s="27"/>
      <c r="P98" s="4"/>
      <c r="Q98" s="4"/>
      <c r="R98" s="27"/>
      <c r="S98" s="4"/>
      <c r="T98" s="4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2.75" customHeight="1" x14ac:dyDescent="0.25">
      <c r="A99" s="1"/>
      <c r="B99" s="4"/>
      <c r="C99" s="4"/>
      <c r="D99" s="4"/>
      <c r="E99" s="4"/>
      <c r="F99" s="4"/>
      <c r="G99" s="4"/>
      <c r="H99" s="4"/>
      <c r="I99" s="34"/>
      <c r="J99" s="35"/>
      <c r="K99" s="2"/>
      <c r="L99" s="2"/>
      <c r="M99" s="4"/>
      <c r="N99" s="2"/>
      <c r="O99" s="27"/>
      <c r="P99" s="4"/>
      <c r="Q99" s="4"/>
      <c r="R99" s="27"/>
      <c r="S99" s="4"/>
      <c r="T99" s="4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2.75" customHeight="1" x14ac:dyDescent="0.25">
      <c r="A100" s="28"/>
      <c r="B100" s="307" t="s">
        <v>85</v>
      </c>
      <c r="C100" s="267"/>
      <c r="D100" s="267"/>
      <c r="E100" s="267"/>
      <c r="F100" s="265"/>
      <c r="G100" s="36"/>
      <c r="H100" s="285" t="s">
        <v>51</v>
      </c>
      <c r="I100" s="265"/>
      <c r="J100" s="37" t="s">
        <v>52</v>
      </c>
      <c r="K100" s="38" t="s">
        <v>53</v>
      </c>
      <c r="L100" s="38" t="s">
        <v>54</v>
      </c>
      <c r="M100" s="38" t="s">
        <v>55</v>
      </c>
      <c r="N100" s="38" t="s">
        <v>56</v>
      </c>
      <c r="O100" s="37" t="s">
        <v>57</v>
      </c>
      <c r="P100" s="37" t="s">
        <v>58</v>
      </c>
      <c r="Q100" s="37" t="s">
        <v>59</v>
      </c>
      <c r="R100" s="37" t="s">
        <v>60</v>
      </c>
      <c r="S100" s="285" t="s">
        <v>61</v>
      </c>
      <c r="T100" s="265"/>
      <c r="U100" s="3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2.75" customHeight="1" x14ac:dyDescent="0.25">
      <c r="A101" s="1"/>
      <c r="B101" s="4"/>
      <c r="C101" s="4"/>
      <c r="D101" s="4"/>
      <c r="E101" s="4"/>
      <c r="F101" s="4"/>
      <c r="G101" s="4"/>
      <c r="H101" s="279" t="s">
        <v>28</v>
      </c>
      <c r="I101" s="286" t="s">
        <v>62</v>
      </c>
      <c r="J101" s="293">
        <v>1200</v>
      </c>
      <c r="K101" s="40" t="s">
        <v>63</v>
      </c>
      <c r="L101" s="41">
        <v>188.76</v>
      </c>
      <c r="M101" s="42">
        <f t="shared" ref="M101:M120" si="12">1/188.76</f>
        <v>5.2977325704598437E-3</v>
      </c>
      <c r="N101" s="43"/>
      <c r="O101" s="43">
        <f>N102/30</f>
        <v>9.4833333333333332E-3</v>
      </c>
      <c r="P101" s="44">
        <f>O101/O125</f>
        <v>0.2343427559297897</v>
      </c>
      <c r="Q101" s="10">
        <f>IF(R101=0,0,S101/R101)</f>
        <v>0</v>
      </c>
      <c r="R101" s="284">
        <v>341.4</v>
      </c>
      <c r="S101" s="10">
        <f>P101*(F108*E108)</f>
        <v>0</v>
      </c>
      <c r="T101" s="309">
        <f>SUM(S101:S102)</f>
        <v>1676.9005191721521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2.75" customHeight="1" x14ac:dyDescent="0.25">
      <c r="A102" s="28"/>
      <c r="B102" s="296" t="s">
        <v>64</v>
      </c>
      <c r="C102" s="297"/>
      <c r="D102" s="289"/>
      <c r="E102" s="299" t="s">
        <v>65</v>
      </c>
      <c r="F102" s="300" t="s">
        <v>66</v>
      </c>
      <c r="G102" s="4"/>
      <c r="H102" s="275"/>
      <c r="I102" s="276"/>
      <c r="J102" s="276"/>
      <c r="K102" s="40" t="s">
        <v>67</v>
      </c>
      <c r="L102" s="41">
        <v>188.76</v>
      </c>
      <c r="M102" s="42">
        <f t="shared" si="12"/>
        <v>5.2977325704598437E-3</v>
      </c>
      <c r="N102" s="43">
        <f>R101/J101*L102*M102</f>
        <v>0.28449999999999998</v>
      </c>
      <c r="O102" s="43"/>
      <c r="P102" s="44">
        <f>N102/N125</f>
        <v>0.23434275592978973</v>
      </c>
      <c r="Q102" s="10">
        <f>IF(R101=0,0,S102/R101)</f>
        <v>4.9118351469600245</v>
      </c>
      <c r="R102" s="276"/>
      <c r="S102" s="10">
        <f>P102*((E104*F104)+(E105*F105)+(E106*F106)+(E107*F107))</f>
        <v>1676.9005191721521</v>
      </c>
      <c r="T102" s="276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2.75" customHeight="1" x14ac:dyDescent="0.25">
      <c r="A103" s="28"/>
      <c r="B103" s="290"/>
      <c r="C103" s="298"/>
      <c r="D103" s="291"/>
      <c r="E103" s="276"/>
      <c r="F103" s="276"/>
      <c r="G103" s="4"/>
      <c r="H103" s="275"/>
      <c r="I103" s="286" t="s">
        <v>30</v>
      </c>
      <c r="J103" s="293">
        <v>450</v>
      </c>
      <c r="K103" s="40" t="s">
        <v>63</v>
      </c>
      <c r="L103" s="41">
        <v>188.76</v>
      </c>
      <c r="M103" s="42">
        <f t="shared" si="12"/>
        <v>5.2977325704598437E-3</v>
      </c>
      <c r="N103" s="45" t="s">
        <v>68</v>
      </c>
      <c r="O103" s="43">
        <f>N104/30</f>
        <v>0</v>
      </c>
      <c r="P103" s="44">
        <f>O103/O125</f>
        <v>0</v>
      </c>
      <c r="Q103" s="10">
        <f>IF(R103=0,0,S103/R103)</f>
        <v>0</v>
      </c>
      <c r="R103" s="284">
        <v>0</v>
      </c>
      <c r="S103" s="10">
        <f>P103*(F108*E108)</f>
        <v>0</v>
      </c>
      <c r="T103" s="309">
        <f>SUM(S103:S104)</f>
        <v>0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2.75" customHeight="1" x14ac:dyDescent="0.25">
      <c r="A104" s="28"/>
      <c r="B104" s="295" t="s">
        <v>69</v>
      </c>
      <c r="C104" s="267"/>
      <c r="D104" s="265"/>
      <c r="E104" s="65"/>
      <c r="F104" s="66"/>
      <c r="G104" s="4"/>
      <c r="H104" s="275"/>
      <c r="I104" s="276"/>
      <c r="J104" s="276"/>
      <c r="K104" s="40" t="s">
        <v>67</v>
      </c>
      <c r="L104" s="41">
        <v>188.76</v>
      </c>
      <c r="M104" s="42">
        <f t="shared" si="12"/>
        <v>5.2977325704598437E-3</v>
      </c>
      <c r="N104" s="43">
        <f>R103/J103*L104*M104</f>
        <v>0</v>
      </c>
      <c r="O104" s="43"/>
      <c r="P104" s="44">
        <f>N104/N125</f>
        <v>0</v>
      </c>
      <c r="Q104" s="10">
        <f>IF(R103=0,0,S104/R103)</f>
        <v>0</v>
      </c>
      <c r="R104" s="276"/>
      <c r="S104" s="10">
        <f>P104*((E104*F104)+(E105*F105)+(E106*F106)+(E107*F107))</f>
        <v>0</v>
      </c>
      <c r="T104" s="276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2.75" customHeight="1" x14ac:dyDescent="0.25">
      <c r="A105" s="28"/>
      <c r="B105" s="295" t="s">
        <v>80</v>
      </c>
      <c r="C105" s="267"/>
      <c r="D105" s="265"/>
      <c r="E105" s="65"/>
      <c r="F105" s="47"/>
      <c r="G105" s="4"/>
      <c r="H105" s="275"/>
      <c r="I105" s="286" t="s">
        <v>31</v>
      </c>
      <c r="J105" s="293">
        <v>2500</v>
      </c>
      <c r="K105" s="40" t="s">
        <v>63</v>
      </c>
      <c r="L105" s="41">
        <v>188.76</v>
      </c>
      <c r="M105" s="42">
        <f t="shared" si="12"/>
        <v>5.2977325704598437E-3</v>
      </c>
      <c r="N105" s="45" t="s">
        <v>68</v>
      </c>
      <c r="O105" s="43">
        <f>N106/30</f>
        <v>4.5733333333333335E-4</v>
      </c>
      <c r="P105" s="44">
        <f>O105/O125</f>
        <v>1.1301169108459455E-2</v>
      </c>
      <c r="Q105" s="10">
        <f>IF(R105=0,0,S105/R105)</f>
        <v>0</v>
      </c>
      <c r="R105" s="284">
        <v>34.299999999999997</v>
      </c>
      <c r="S105" s="10">
        <f>P105*(F108*E108)</f>
        <v>0</v>
      </c>
      <c r="T105" s="309">
        <f>SUM(S105:S106)</f>
        <v>80.868453859549845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2.75" customHeight="1" x14ac:dyDescent="0.25">
      <c r="A106" s="28"/>
      <c r="B106" s="295" t="s">
        <v>71</v>
      </c>
      <c r="C106" s="267"/>
      <c r="D106" s="265"/>
      <c r="E106" s="46"/>
      <c r="F106" s="47"/>
      <c r="G106" s="4"/>
      <c r="H106" s="275"/>
      <c r="I106" s="276"/>
      <c r="J106" s="276"/>
      <c r="K106" s="40" t="s">
        <v>67</v>
      </c>
      <c r="L106" s="41">
        <v>188.76</v>
      </c>
      <c r="M106" s="42">
        <f t="shared" si="12"/>
        <v>5.2977325704598437E-3</v>
      </c>
      <c r="N106" s="43">
        <f>R105/J105*L106*M106</f>
        <v>1.3720000000000001E-2</v>
      </c>
      <c r="O106" s="43"/>
      <c r="P106" s="44">
        <f>N106/N125</f>
        <v>1.1301169108459456E-2</v>
      </c>
      <c r="Q106" s="10">
        <f>IF(R105=0,0,S106/R105)</f>
        <v>2.3576808705408121</v>
      </c>
      <c r="R106" s="276"/>
      <c r="S106" s="10">
        <f>P106*((E104*F104)+(E105*F105)+(E106*F106)+(E107*F107))</f>
        <v>80.868453859549845</v>
      </c>
      <c r="T106" s="276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2.75" customHeight="1" x14ac:dyDescent="0.25">
      <c r="A107" s="48"/>
      <c r="B107" s="295" t="s">
        <v>83</v>
      </c>
      <c r="C107" s="267"/>
      <c r="D107" s="265"/>
      <c r="E107" s="46">
        <f>'Resumo Geral por cidade'!F12</f>
        <v>1</v>
      </c>
      <c r="F107" s="47">
        <f>'Resumo Geral por cidade'!E12</f>
        <v>7155.76</v>
      </c>
      <c r="G107" s="4"/>
      <c r="H107" s="275"/>
      <c r="I107" s="286" t="s">
        <v>32</v>
      </c>
      <c r="J107" s="293">
        <v>1800</v>
      </c>
      <c r="K107" s="40" t="s">
        <v>63</v>
      </c>
      <c r="L107" s="41">
        <v>188.76</v>
      </c>
      <c r="M107" s="42">
        <f t="shared" si="12"/>
        <v>5.2977325704598437E-3</v>
      </c>
      <c r="N107" s="45" t="s">
        <v>68</v>
      </c>
      <c r="O107" s="43">
        <f>N108/30</f>
        <v>0</v>
      </c>
      <c r="P107" s="44">
        <f>O107/O125</f>
        <v>0</v>
      </c>
      <c r="Q107" s="10">
        <f>IF(R107=0,0,S107/R107)</f>
        <v>0</v>
      </c>
      <c r="R107" s="284">
        <v>0</v>
      </c>
      <c r="S107" s="10">
        <f>P107*(F108*E108)</f>
        <v>0</v>
      </c>
      <c r="T107" s="309">
        <f>SUM(S107:S108)</f>
        <v>0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2.75" customHeight="1" x14ac:dyDescent="0.25">
      <c r="A108" s="48"/>
      <c r="B108" s="295" t="s">
        <v>63</v>
      </c>
      <c r="C108" s="267"/>
      <c r="D108" s="265"/>
      <c r="E108" s="65"/>
      <c r="F108" s="47"/>
      <c r="G108" s="4"/>
      <c r="H108" s="275"/>
      <c r="I108" s="276"/>
      <c r="J108" s="276"/>
      <c r="K108" s="40" t="s">
        <v>67</v>
      </c>
      <c r="L108" s="41">
        <v>188.76</v>
      </c>
      <c r="M108" s="42">
        <f t="shared" si="12"/>
        <v>5.2977325704598437E-3</v>
      </c>
      <c r="N108" s="43">
        <f>R107/J107*L108*M108</f>
        <v>0</v>
      </c>
      <c r="O108" s="43"/>
      <c r="P108" s="44">
        <f>N108/N125</f>
        <v>0</v>
      </c>
      <c r="Q108" s="10">
        <f>IF(R107=0,0,S108/R107)</f>
        <v>0</v>
      </c>
      <c r="R108" s="276"/>
      <c r="S108" s="10">
        <f>P108*((E104*F104)+(E105*F105)+(E106*F106)+(E107*F107))</f>
        <v>0</v>
      </c>
      <c r="T108" s="276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2.75" customHeight="1" x14ac:dyDescent="0.25">
      <c r="A109" s="16"/>
      <c r="B109" s="295" t="s">
        <v>75</v>
      </c>
      <c r="C109" s="267"/>
      <c r="D109" s="265"/>
      <c r="E109" s="67"/>
      <c r="F109" s="68"/>
      <c r="G109" s="4"/>
      <c r="H109" s="275"/>
      <c r="I109" s="286" t="s">
        <v>33</v>
      </c>
      <c r="J109" s="293">
        <v>1500</v>
      </c>
      <c r="K109" s="40" t="s">
        <v>63</v>
      </c>
      <c r="L109" s="41">
        <v>188.76</v>
      </c>
      <c r="M109" s="42">
        <f t="shared" si="12"/>
        <v>5.2977325704598437E-3</v>
      </c>
      <c r="N109" s="45" t="s">
        <v>68</v>
      </c>
      <c r="O109" s="43">
        <f>N110/30</f>
        <v>1.3866666666666667E-3</v>
      </c>
      <c r="P109" s="44">
        <f>O109/O125</f>
        <v>3.4265935489206513E-2</v>
      </c>
      <c r="Q109" s="10">
        <f>IF(R109=0,0,S109/R109)</f>
        <v>0</v>
      </c>
      <c r="R109" s="284">
        <v>62.4</v>
      </c>
      <c r="S109" s="10">
        <f>P109*(F108*E108)</f>
        <v>0</v>
      </c>
      <c r="T109" s="309">
        <f>SUM(S109:S110)</f>
        <v>245.19881053624439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2.75" customHeight="1" x14ac:dyDescent="0.25">
      <c r="A110" s="16"/>
      <c r="B110" s="31"/>
      <c r="C110" s="31"/>
      <c r="D110" s="31"/>
      <c r="E110" s="31"/>
      <c r="F110" s="31"/>
      <c r="G110" s="4"/>
      <c r="H110" s="275"/>
      <c r="I110" s="276"/>
      <c r="J110" s="276"/>
      <c r="K110" s="40" t="s">
        <v>67</v>
      </c>
      <c r="L110" s="41">
        <v>188.76</v>
      </c>
      <c r="M110" s="42">
        <f t="shared" si="12"/>
        <v>5.2977325704598437E-3</v>
      </c>
      <c r="N110" s="43">
        <f>R109/J109*L110*M110</f>
        <v>4.1599999999999998E-2</v>
      </c>
      <c r="O110" s="43"/>
      <c r="P110" s="44">
        <f>N110/N125</f>
        <v>3.4265935489206513E-2</v>
      </c>
      <c r="Q110" s="10">
        <f>IF(R109=0,0,S110/R109)</f>
        <v>3.9294681175680193</v>
      </c>
      <c r="R110" s="276"/>
      <c r="S110" s="10">
        <f>P110*((E104*F104)+(E105*F105)+(E106*F106)+(E107*F107))</f>
        <v>245.19881053624439</v>
      </c>
      <c r="T110" s="276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2.75" customHeight="1" x14ac:dyDescent="0.25">
      <c r="A111" s="16"/>
      <c r="B111" s="301" t="s">
        <v>86</v>
      </c>
      <c r="C111" s="302"/>
      <c r="D111" s="302"/>
      <c r="E111" s="302"/>
      <c r="F111" s="303"/>
      <c r="G111" s="4"/>
      <c r="H111" s="275"/>
      <c r="I111" s="286" t="s">
        <v>34</v>
      </c>
      <c r="J111" s="293">
        <v>300</v>
      </c>
      <c r="K111" s="40" t="s">
        <v>63</v>
      </c>
      <c r="L111" s="41">
        <v>188.76</v>
      </c>
      <c r="M111" s="42">
        <f t="shared" si="12"/>
        <v>5.2977325704598437E-3</v>
      </c>
      <c r="N111" s="45" t="s">
        <v>68</v>
      </c>
      <c r="O111" s="43">
        <f>N112/30</f>
        <v>2.0333333333333336E-3</v>
      </c>
      <c r="P111" s="44">
        <f>O111/O125</f>
        <v>5.0245722712538396E-2</v>
      </c>
      <c r="Q111" s="10">
        <f>IF(R111=0,0,S111/R111)</f>
        <v>0</v>
      </c>
      <c r="R111" s="284">
        <v>18.3</v>
      </c>
      <c r="S111" s="10">
        <f>P111*(F108*E108)</f>
        <v>0</v>
      </c>
      <c r="T111" s="309">
        <f>SUM(S111:S112)</f>
        <v>359.54633275747381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2.75" customHeight="1" x14ac:dyDescent="0.25">
      <c r="A112" s="28"/>
      <c r="B112" s="304"/>
      <c r="C112" s="305"/>
      <c r="D112" s="305"/>
      <c r="E112" s="305"/>
      <c r="F112" s="306"/>
      <c r="G112" s="4"/>
      <c r="H112" s="276"/>
      <c r="I112" s="276"/>
      <c r="J112" s="276"/>
      <c r="K112" s="40" t="s">
        <v>67</v>
      </c>
      <c r="L112" s="41">
        <v>188.76</v>
      </c>
      <c r="M112" s="42">
        <f t="shared" si="12"/>
        <v>5.2977325704598437E-3</v>
      </c>
      <c r="N112" s="43">
        <f>R111/J111*L112*M112</f>
        <v>6.1000000000000006E-2</v>
      </c>
      <c r="O112" s="43"/>
      <c r="P112" s="44">
        <f>N112/N125</f>
        <v>5.0245722712538403E-2</v>
      </c>
      <c r="Q112" s="10">
        <f>IF(R111=0,0,S112/R111)</f>
        <v>19.647340587840098</v>
      </c>
      <c r="R112" s="276"/>
      <c r="S112" s="10">
        <f>P112*((E104*F104)+(E105*F105)+(E106*F106)+(E107*F107))</f>
        <v>359.54633275747381</v>
      </c>
      <c r="T112" s="276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2.75" customHeight="1" x14ac:dyDescent="0.25">
      <c r="A113" s="28"/>
      <c r="B113" s="4"/>
      <c r="C113" s="4"/>
      <c r="D113" s="4"/>
      <c r="E113" s="4"/>
      <c r="F113" s="4"/>
      <c r="G113" s="4"/>
      <c r="H113" s="279" t="s">
        <v>35</v>
      </c>
      <c r="I113" s="286" t="s">
        <v>77</v>
      </c>
      <c r="J113" s="293">
        <v>2700</v>
      </c>
      <c r="K113" s="40" t="s">
        <v>63</v>
      </c>
      <c r="L113" s="41">
        <v>188.76</v>
      </c>
      <c r="M113" s="42">
        <f t="shared" si="12"/>
        <v>5.2977325704598437E-3</v>
      </c>
      <c r="N113" s="45" t="s">
        <v>68</v>
      </c>
      <c r="O113" s="43">
        <f>N114/30</f>
        <v>2.4978395061728394E-2</v>
      </c>
      <c r="P113" s="44">
        <f>O113/O125</f>
        <v>0.61724139938156219</v>
      </c>
      <c r="Q113" s="10">
        <f>IF(R113=0,0,S113/R113)</f>
        <v>0</v>
      </c>
      <c r="R113" s="284">
        <v>2023.25</v>
      </c>
      <c r="S113" s="10">
        <f>P113*(F108*E108)</f>
        <v>0</v>
      </c>
      <c r="T113" s="309">
        <f>SUM(S113:S114)</f>
        <v>4416.8313160386087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2.75" customHeight="1" x14ac:dyDescent="0.25">
      <c r="A114" s="48"/>
      <c r="B114" s="4"/>
      <c r="C114" s="4"/>
      <c r="D114" s="4"/>
      <c r="E114" s="4"/>
      <c r="F114" s="4"/>
      <c r="G114" s="4"/>
      <c r="H114" s="275"/>
      <c r="I114" s="276"/>
      <c r="J114" s="276"/>
      <c r="K114" s="40" t="s">
        <v>67</v>
      </c>
      <c r="L114" s="41">
        <v>188.76</v>
      </c>
      <c r="M114" s="42">
        <f t="shared" si="12"/>
        <v>5.2977325704598437E-3</v>
      </c>
      <c r="N114" s="43">
        <f>R113/J113*L114*M114</f>
        <v>0.74935185185185182</v>
      </c>
      <c r="O114" s="43"/>
      <c r="P114" s="44">
        <f>N114/N125</f>
        <v>0.61724139938156231</v>
      </c>
      <c r="Q114" s="10">
        <f>IF(R113=0,0,S114/R113)</f>
        <v>2.1830378430933441</v>
      </c>
      <c r="R114" s="276"/>
      <c r="S114" s="10">
        <f>P114*((E104*F104)+(E105*F105)+(E106*F106)+(E107*F107))</f>
        <v>4416.8313160386087</v>
      </c>
      <c r="T114" s="276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2.75" customHeight="1" x14ac:dyDescent="0.25">
      <c r="A115" s="28"/>
      <c r="B115" s="4"/>
      <c r="C115" s="4"/>
      <c r="D115" s="4"/>
      <c r="E115" s="4"/>
      <c r="F115" s="4"/>
      <c r="G115" s="4"/>
      <c r="H115" s="275"/>
      <c r="I115" s="286" t="s">
        <v>37</v>
      </c>
      <c r="J115" s="293">
        <v>9000</v>
      </c>
      <c r="K115" s="40" t="s">
        <v>63</v>
      </c>
      <c r="L115" s="41">
        <v>188.76</v>
      </c>
      <c r="M115" s="42">
        <f t="shared" si="12"/>
        <v>5.2977325704598437E-3</v>
      </c>
      <c r="N115" s="45" t="s">
        <v>68</v>
      </c>
      <c r="O115" s="43">
        <f>N116/30</f>
        <v>7.5555555555555565E-4</v>
      </c>
      <c r="P115" s="44">
        <f>O115/O125</f>
        <v>1.8670541772965087E-2</v>
      </c>
      <c r="Q115" s="10">
        <f>IF(R115=0,0,S115/R115)</f>
        <v>0</v>
      </c>
      <c r="R115" s="284">
        <v>204</v>
      </c>
      <c r="S115" s="10">
        <f>P115*(F108*E108)</f>
        <v>0</v>
      </c>
      <c r="T115" s="309">
        <f>SUM(S115:S116)</f>
        <v>133.60191599731269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2.75" customHeight="1" x14ac:dyDescent="0.25">
      <c r="A116" s="48"/>
      <c r="B116" s="4"/>
      <c r="C116" s="4"/>
      <c r="D116" s="4"/>
      <c r="E116" s="4"/>
      <c r="F116" s="4"/>
      <c r="G116" s="4"/>
      <c r="H116" s="276"/>
      <c r="I116" s="276"/>
      <c r="J116" s="276"/>
      <c r="K116" s="40" t="s">
        <v>67</v>
      </c>
      <c r="L116" s="41">
        <v>188.76</v>
      </c>
      <c r="M116" s="42">
        <f t="shared" si="12"/>
        <v>5.2977325704598437E-3</v>
      </c>
      <c r="N116" s="43">
        <f>R115/J115*L116*M116</f>
        <v>2.2666666666666668E-2</v>
      </c>
      <c r="O116" s="43"/>
      <c r="P116" s="44">
        <f>N116/N125</f>
        <v>1.867054177296509E-2</v>
      </c>
      <c r="Q116" s="10">
        <f>IF(R115=0,0,S116/R115)</f>
        <v>0.6549113529280034</v>
      </c>
      <c r="R116" s="276"/>
      <c r="S116" s="10">
        <f>P116*((E104*F104)+(E105*F105)+(E106*F106)+(E107*F107))</f>
        <v>133.60191599731269</v>
      </c>
      <c r="T116" s="276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2.75" customHeight="1" x14ac:dyDescent="0.25">
      <c r="A117" s="48"/>
      <c r="B117" s="4"/>
      <c r="C117" s="4"/>
      <c r="D117" s="4"/>
      <c r="E117" s="4"/>
      <c r="F117" s="4"/>
      <c r="G117" s="4"/>
      <c r="H117" s="279" t="s">
        <v>38</v>
      </c>
      <c r="I117" s="286" t="s">
        <v>39</v>
      </c>
      <c r="J117" s="294">
        <v>160</v>
      </c>
      <c r="K117" s="40" t="s">
        <v>63</v>
      </c>
      <c r="L117" s="41">
        <v>16</v>
      </c>
      <c r="M117" s="50">
        <f t="shared" si="12"/>
        <v>5.2977325704598437E-3</v>
      </c>
      <c r="N117" s="45" t="s">
        <v>68</v>
      </c>
      <c r="O117" s="43">
        <f>N118/30</f>
        <v>0</v>
      </c>
      <c r="P117" s="44">
        <f>O117/O125</f>
        <v>0</v>
      </c>
      <c r="Q117" s="10">
        <f>IF(R117=0,0,S117/R117)</f>
        <v>0</v>
      </c>
      <c r="R117" s="284">
        <v>0</v>
      </c>
      <c r="S117" s="10">
        <f>P117*(F108*E108)</f>
        <v>0</v>
      </c>
      <c r="T117" s="309">
        <f>SUM(S117:S118)</f>
        <v>0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2.75" customHeight="1" x14ac:dyDescent="0.25">
      <c r="A118" s="48"/>
      <c r="B118" s="4"/>
      <c r="C118" s="4"/>
      <c r="D118" s="4"/>
      <c r="E118" s="4"/>
      <c r="F118" s="4"/>
      <c r="G118" s="4"/>
      <c r="H118" s="275"/>
      <c r="I118" s="276"/>
      <c r="J118" s="276"/>
      <c r="K118" s="40" t="s">
        <v>67</v>
      </c>
      <c r="L118" s="41">
        <v>16</v>
      </c>
      <c r="M118" s="50">
        <f t="shared" si="12"/>
        <v>5.2977325704598437E-3</v>
      </c>
      <c r="N118" s="43">
        <f>R117/J117*L118*M118</f>
        <v>0</v>
      </c>
      <c r="O118" s="43"/>
      <c r="P118" s="44">
        <f>N118/N125</f>
        <v>0</v>
      </c>
      <c r="Q118" s="10">
        <f>IF(R117=0,0,S118/R117)</f>
        <v>0</v>
      </c>
      <c r="R118" s="276"/>
      <c r="S118" s="10">
        <f>P118*((E104*F104)+(E105*F105)+(E106*F106)+(E107*F107))</f>
        <v>0</v>
      </c>
      <c r="T118" s="276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2.75" customHeight="1" x14ac:dyDescent="0.25">
      <c r="A119" s="48"/>
      <c r="B119" s="4"/>
      <c r="C119" s="4"/>
      <c r="D119" s="4"/>
      <c r="E119" s="4"/>
      <c r="F119" s="4"/>
      <c r="G119" s="4"/>
      <c r="H119" s="275"/>
      <c r="I119" s="287" t="s">
        <v>78</v>
      </c>
      <c r="J119" s="294">
        <v>380</v>
      </c>
      <c r="K119" s="12" t="s">
        <v>63</v>
      </c>
      <c r="L119" s="41">
        <v>16</v>
      </c>
      <c r="M119" s="50">
        <f t="shared" si="12"/>
        <v>5.2977325704598437E-3</v>
      </c>
      <c r="N119" s="45" t="s">
        <v>68</v>
      </c>
      <c r="O119" s="43">
        <f>N120/30</f>
        <v>1.3731722822631915E-3</v>
      </c>
      <c r="P119" s="44">
        <f>O119/O125</f>
        <v>3.3932475605478601E-2</v>
      </c>
      <c r="Q119" s="10">
        <f>IF(R119=0,0,S119/R119)</f>
        <v>0</v>
      </c>
      <c r="R119" s="284">
        <v>184.68</v>
      </c>
      <c r="S119" s="10">
        <f>P119*(F108*E108)</f>
        <v>0</v>
      </c>
      <c r="T119" s="309">
        <f>SUM(S119:S120)</f>
        <v>242.81265163865962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2.75" customHeight="1" x14ac:dyDescent="0.25">
      <c r="A120" s="48"/>
      <c r="B120" s="31"/>
      <c r="C120" s="31"/>
      <c r="D120" s="31"/>
      <c r="E120" s="31"/>
      <c r="F120" s="31"/>
      <c r="G120" s="4"/>
      <c r="H120" s="276"/>
      <c r="I120" s="276"/>
      <c r="J120" s="276"/>
      <c r="K120" s="12" t="s">
        <v>67</v>
      </c>
      <c r="L120" s="41">
        <v>16</v>
      </c>
      <c r="M120" s="50">
        <f t="shared" si="12"/>
        <v>5.2977325704598437E-3</v>
      </c>
      <c r="N120" s="43">
        <f>R119/J119*L120*M120</f>
        <v>4.1195168467895747E-2</v>
      </c>
      <c r="O120" s="43"/>
      <c r="P120" s="44">
        <f>N120/N125</f>
        <v>3.3932475605478608E-2</v>
      </c>
      <c r="Q120" s="10">
        <f>IF(R119=0,0,S120/R119)</f>
        <v>1.3147750251172818</v>
      </c>
      <c r="R120" s="276"/>
      <c r="S120" s="10">
        <f>P120*((E104*F104)+(E105*F105)+(E106*F106)+(E107*F107))</f>
        <v>242.81265163865962</v>
      </c>
      <c r="T120" s="276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2.75" customHeight="1" x14ac:dyDescent="0.25">
      <c r="A121" s="48"/>
      <c r="B121" s="31"/>
      <c r="C121" s="31"/>
      <c r="D121" s="31"/>
      <c r="E121" s="31"/>
      <c r="F121" s="31"/>
      <c r="G121" s="4"/>
      <c r="H121" s="288" t="s">
        <v>41</v>
      </c>
      <c r="I121" s="289"/>
      <c r="J121" s="294">
        <v>160</v>
      </c>
      <c r="K121" s="12" t="s">
        <v>63</v>
      </c>
      <c r="L121" s="41">
        <v>8</v>
      </c>
      <c r="M121" s="50">
        <f t="shared" ref="M121:M122" si="13">1/1132.6</f>
        <v>8.8292424509977055E-4</v>
      </c>
      <c r="N121" s="45" t="s">
        <v>68</v>
      </c>
      <c r="O121" s="43">
        <f>N122/4</f>
        <v>0</v>
      </c>
      <c r="P121" s="44">
        <f>O121/O125</f>
        <v>0</v>
      </c>
      <c r="Q121" s="10">
        <f>IF(R121=0,0,S121/R121)</f>
        <v>0</v>
      </c>
      <c r="R121" s="284">
        <v>0</v>
      </c>
      <c r="S121" s="10">
        <f>P121*(F108*E108)</f>
        <v>0</v>
      </c>
      <c r="T121" s="309">
        <f>SUM(S121:S122)</f>
        <v>0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2.75" customHeight="1" x14ac:dyDescent="0.25">
      <c r="A122" s="48"/>
      <c r="B122" s="31"/>
      <c r="C122" s="31"/>
      <c r="D122" s="31"/>
      <c r="E122" s="31"/>
      <c r="F122" s="31"/>
      <c r="G122" s="4"/>
      <c r="H122" s="290"/>
      <c r="I122" s="291"/>
      <c r="J122" s="276"/>
      <c r="K122" s="12" t="s">
        <v>67</v>
      </c>
      <c r="L122" s="41">
        <v>8</v>
      </c>
      <c r="M122" s="50">
        <f t="shared" si="13"/>
        <v>8.8292424509977055E-4</v>
      </c>
      <c r="N122" s="43">
        <f>R121/J121*L122*M122</f>
        <v>0</v>
      </c>
      <c r="O122" s="43"/>
      <c r="P122" s="44">
        <f>N122/N125</f>
        <v>0</v>
      </c>
      <c r="Q122" s="10">
        <f>IF(R121=0,0,S122/R121)</f>
        <v>0</v>
      </c>
      <c r="R122" s="276"/>
      <c r="S122" s="10">
        <f>P122*((E104*F104)+(E105*F105)+(E106*F106)+(E107*F107))</f>
        <v>0</v>
      </c>
      <c r="T122" s="276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2.75" customHeight="1" x14ac:dyDescent="0.25">
      <c r="A123" s="48"/>
      <c r="B123" s="31"/>
      <c r="C123" s="31"/>
      <c r="D123" s="31"/>
      <c r="E123" s="31"/>
      <c r="F123" s="31"/>
      <c r="G123" s="4"/>
      <c r="H123" s="292" t="s">
        <v>42</v>
      </c>
      <c r="I123" s="289"/>
      <c r="J123" s="293">
        <v>450</v>
      </c>
      <c r="K123" s="40" t="s">
        <v>63</v>
      </c>
      <c r="L123" s="41">
        <v>188.76</v>
      </c>
      <c r="M123" s="42">
        <f t="shared" ref="M123:M124" si="14">1/188.76</f>
        <v>5.2977325704598437E-3</v>
      </c>
      <c r="N123" s="45" t="s">
        <v>68</v>
      </c>
      <c r="O123" s="43">
        <f>N124/30</f>
        <v>0</v>
      </c>
      <c r="P123" s="44">
        <f>O123/O125</f>
        <v>0</v>
      </c>
      <c r="Q123" s="10">
        <f>IF(R123=0,0,S123/R123)</f>
        <v>0</v>
      </c>
      <c r="R123" s="284">
        <v>0</v>
      </c>
      <c r="S123" s="10">
        <f>P123*(F108*E108)</f>
        <v>0</v>
      </c>
      <c r="T123" s="309">
        <f>SUM(S123:S124)</f>
        <v>0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2.75" customHeight="1" x14ac:dyDescent="0.25">
      <c r="A124" s="52"/>
      <c r="B124" s="31"/>
      <c r="C124" s="31"/>
      <c r="D124" s="31"/>
      <c r="E124" s="31"/>
      <c r="F124" s="31"/>
      <c r="G124" s="4"/>
      <c r="H124" s="290"/>
      <c r="I124" s="291"/>
      <c r="J124" s="276"/>
      <c r="K124" s="40" t="s">
        <v>67</v>
      </c>
      <c r="L124" s="41">
        <v>188.76</v>
      </c>
      <c r="M124" s="42">
        <f t="shared" si="14"/>
        <v>5.2977325704598437E-3</v>
      </c>
      <c r="N124" s="43">
        <f>R123/J123*L124*M124</f>
        <v>0</v>
      </c>
      <c r="O124" s="43"/>
      <c r="P124" s="44">
        <f>N124/N125</f>
        <v>0</v>
      </c>
      <c r="Q124" s="10">
        <f>IF(R123=0,0,S124/R123)</f>
        <v>0</v>
      </c>
      <c r="R124" s="276"/>
      <c r="S124" s="10">
        <f>P124*((E104*F104)+(E105*F105)+(E106*F106)+(E107*F107))</f>
        <v>0</v>
      </c>
      <c r="T124" s="276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2.75" customHeight="1" x14ac:dyDescent="0.25">
      <c r="A125" s="1"/>
      <c r="B125" s="31"/>
      <c r="C125" s="31"/>
      <c r="D125" s="31"/>
      <c r="E125" s="31"/>
      <c r="F125" s="31"/>
      <c r="G125" s="4"/>
      <c r="H125" s="31"/>
      <c r="I125" s="31"/>
      <c r="J125" s="49"/>
      <c r="K125" s="55"/>
      <c r="L125" s="55"/>
      <c r="M125" s="55"/>
      <c r="N125" s="56">
        <f t="shared" ref="N125:O125" si="15">SUM(N101:N124)</f>
        <v>1.2140336869864141</v>
      </c>
      <c r="O125" s="56">
        <f t="shared" si="15"/>
        <v>4.0467789566213809E-2</v>
      </c>
      <c r="P125" s="31"/>
      <c r="Q125" s="31"/>
      <c r="R125" s="57">
        <f>SUM(R101:R123)</f>
        <v>2868.33</v>
      </c>
      <c r="S125" s="31"/>
      <c r="T125" s="58">
        <f>SUM(T101:T123)</f>
        <v>7155.7600000000011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2.75" customHeight="1" x14ac:dyDescent="0.25">
      <c r="A126" s="1"/>
      <c r="B126" s="4"/>
      <c r="C126" s="4"/>
      <c r="D126" s="4"/>
      <c r="E126" s="4"/>
      <c r="F126" s="4"/>
      <c r="G126" s="4"/>
      <c r="H126" s="31"/>
      <c r="I126" s="59"/>
      <c r="J126" s="33"/>
      <c r="K126" s="31"/>
      <c r="L126" s="31"/>
      <c r="M126" s="31"/>
      <c r="N126" s="32"/>
      <c r="O126" s="33"/>
      <c r="P126" s="31"/>
      <c r="Q126" s="31"/>
      <c r="R126" s="33"/>
      <c r="S126" s="31"/>
      <c r="T126" s="31"/>
      <c r="U126" s="28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2.75" customHeight="1" x14ac:dyDescent="0.25">
      <c r="A127" s="1"/>
      <c r="B127" s="60"/>
      <c r="C127" s="60"/>
      <c r="D127" s="60"/>
      <c r="E127" s="60"/>
      <c r="F127" s="60"/>
      <c r="G127" s="60"/>
      <c r="H127" s="60"/>
      <c r="I127" s="61"/>
      <c r="J127" s="62"/>
      <c r="K127" s="63"/>
      <c r="L127" s="63"/>
      <c r="M127" s="60"/>
      <c r="N127" s="63"/>
      <c r="O127" s="64"/>
      <c r="P127" s="60"/>
      <c r="Q127" s="60"/>
      <c r="R127" s="64"/>
      <c r="S127" s="60"/>
      <c r="T127" s="60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2.75" customHeight="1" x14ac:dyDescent="0.25">
      <c r="A128" s="1"/>
      <c r="B128" s="4"/>
      <c r="C128" s="4"/>
      <c r="D128" s="4"/>
      <c r="E128" s="4"/>
      <c r="F128" s="4"/>
      <c r="G128" s="4"/>
      <c r="H128" s="4"/>
      <c r="I128" s="34"/>
      <c r="J128" s="35"/>
      <c r="K128" s="2"/>
      <c r="L128" s="2"/>
      <c r="M128" s="4"/>
      <c r="N128" s="2"/>
      <c r="O128" s="27"/>
      <c r="P128" s="4"/>
      <c r="Q128" s="4"/>
      <c r="R128" s="27"/>
      <c r="S128" s="4"/>
      <c r="T128" s="4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2.75" customHeight="1" x14ac:dyDescent="0.25">
      <c r="A129" s="1"/>
      <c r="B129" s="4"/>
      <c r="C129" s="4"/>
      <c r="D129" s="4"/>
      <c r="E129" s="4"/>
      <c r="F129" s="4"/>
      <c r="G129" s="4"/>
      <c r="H129" s="4"/>
      <c r="I129" s="34"/>
      <c r="J129" s="35"/>
      <c r="K129" s="2"/>
      <c r="L129" s="2"/>
      <c r="M129" s="4"/>
      <c r="N129" s="2"/>
      <c r="O129" s="27"/>
      <c r="P129" s="4"/>
      <c r="Q129" s="4"/>
      <c r="R129" s="27"/>
      <c r="S129" s="4"/>
      <c r="T129" s="4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2.75" customHeight="1" x14ac:dyDescent="0.25">
      <c r="A130" s="28"/>
      <c r="B130" s="307" t="s">
        <v>87</v>
      </c>
      <c r="C130" s="267"/>
      <c r="D130" s="267"/>
      <c r="E130" s="267"/>
      <c r="F130" s="265"/>
      <c r="G130" s="36"/>
      <c r="H130" s="285" t="s">
        <v>51</v>
      </c>
      <c r="I130" s="265"/>
      <c r="J130" s="37" t="s">
        <v>52</v>
      </c>
      <c r="K130" s="38" t="s">
        <v>53</v>
      </c>
      <c r="L130" s="38" t="s">
        <v>54</v>
      </c>
      <c r="M130" s="38" t="s">
        <v>55</v>
      </c>
      <c r="N130" s="38" t="s">
        <v>56</v>
      </c>
      <c r="O130" s="37" t="s">
        <v>57</v>
      </c>
      <c r="P130" s="37" t="s">
        <v>58</v>
      </c>
      <c r="Q130" s="37" t="s">
        <v>59</v>
      </c>
      <c r="R130" s="37" t="s">
        <v>60</v>
      </c>
      <c r="S130" s="285" t="s">
        <v>61</v>
      </c>
      <c r="T130" s="265"/>
      <c r="U130" s="39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2.75" customHeight="1" x14ac:dyDescent="0.25">
      <c r="A131" s="1"/>
      <c r="B131" s="4"/>
      <c r="C131" s="4"/>
      <c r="D131" s="4"/>
      <c r="E131" s="4"/>
      <c r="F131" s="4"/>
      <c r="G131" s="4"/>
      <c r="H131" s="279" t="s">
        <v>28</v>
      </c>
      <c r="I131" s="286" t="s">
        <v>62</v>
      </c>
      <c r="J131" s="293">
        <v>900</v>
      </c>
      <c r="K131" s="40" t="s">
        <v>63</v>
      </c>
      <c r="L131" s="41">
        <v>188.76</v>
      </c>
      <c r="M131" s="42">
        <f t="shared" ref="M131:M150" si="16">1/188.76</f>
        <v>5.2977325704598437E-3</v>
      </c>
      <c r="N131" s="43"/>
      <c r="O131" s="43">
        <f>N132/30</f>
        <v>1.3740370370370373E-2</v>
      </c>
      <c r="P131" s="44">
        <f>O131/O155</f>
        <v>0.41241139911861507</v>
      </c>
      <c r="Q131" s="10">
        <f>IF(R131=0,0,S131/R131)</f>
        <v>0</v>
      </c>
      <c r="R131" s="284">
        <v>370.99</v>
      </c>
      <c r="S131" s="10">
        <f>P131*(F138*E138)</f>
        <v>0</v>
      </c>
      <c r="T131" s="309">
        <f>SUM(S131:S132)</f>
        <v>3043.2125828941998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2.75" customHeight="1" x14ac:dyDescent="0.25">
      <c r="A132" s="28"/>
      <c r="B132" s="296" t="s">
        <v>64</v>
      </c>
      <c r="C132" s="297"/>
      <c r="D132" s="289"/>
      <c r="E132" s="299" t="s">
        <v>65</v>
      </c>
      <c r="F132" s="300" t="s">
        <v>66</v>
      </c>
      <c r="G132" s="4"/>
      <c r="H132" s="275"/>
      <c r="I132" s="276"/>
      <c r="J132" s="276"/>
      <c r="K132" s="40" t="s">
        <v>67</v>
      </c>
      <c r="L132" s="41">
        <v>188.76</v>
      </c>
      <c r="M132" s="42">
        <f t="shared" si="16"/>
        <v>5.2977325704598437E-3</v>
      </c>
      <c r="N132" s="43">
        <f>R131/J131*L132*M132</f>
        <v>0.41221111111111119</v>
      </c>
      <c r="O132" s="43"/>
      <c r="P132" s="44">
        <f>N132/N155</f>
        <v>0.41241139911861519</v>
      </c>
      <c r="Q132" s="10">
        <f>IF(R131=0,0,S132/R131)</f>
        <v>8.2029504377320137</v>
      </c>
      <c r="R132" s="276"/>
      <c r="S132" s="10">
        <f>P132*((E134*F134)+(E135*F135)+(E136*F136)+(E137*F137))</f>
        <v>3043.2125828941998</v>
      </c>
      <c r="T132" s="276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2.75" customHeight="1" x14ac:dyDescent="0.25">
      <c r="A133" s="28"/>
      <c r="B133" s="290"/>
      <c r="C133" s="298"/>
      <c r="D133" s="291"/>
      <c r="E133" s="276"/>
      <c r="F133" s="276"/>
      <c r="G133" s="4"/>
      <c r="H133" s="275"/>
      <c r="I133" s="286" t="s">
        <v>30</v>
      </c>
      <c r="J133" s="293">
        <v>405</v>
      </c>
      <c r="K133" s="40" t="s">
        <v>63</v>
      </c>
      <c r="L133" s="41">
        <v>188.76</v>
      </c>
      <c r="M133" s="42">
        <f t="shared" si="16"/>
        <v>5.2977325704598437E-3</v>
      </c>
      <c r="N133" s="45" t="s">
        <v>68</v>
      </c>
      <c r="O133" s="43">
        <f>N134/30</f>
        <v>0</v>
      </c>
      <c r="P133" s="44">
        <f>O133/O155</f>
        <v>0</v>
      </c>
      <c r="Q133" s="10">
        <f>IF(R133=0,0,S133/R133)</f>
        <v>0</v>
      </c>
      <c r="R133" s="284">
        <v>0</v>
      </c>
      <c r="S133" s="10">
        <f>P133*(F138*E138)</f>
        <v>0</v>
      </c>
      <c r="T133" s="309">
        <f>SUM(S133:S134)</f>
        <v>0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2.75" customHeight="1" x14ac:dyDescent="0.25">
      <c r="A134" s="28"/>
      <c r="B134" s="295" t="s">
        <v>69</v>
      </c>
      <c r="C134" s="267"/>
      <c r="D134" s="265"/>
      <c r="E134" s="65"/>
      <c r="F134" s="66"/>
      <c r="G134" s="4"/>
      <c r="H134" s="275"/>
      <c r="I134" s="276"/>
      <c r="J134" s="276"/>
      <c r="K134" s="40" t="s">
        <v>67</v>
      </c>
      <c r="L134" s="41">
        <v>188.76</v>
      </c>
      <c r="M134" s="42">
        <f t="shared" si="16"/>
        <v>5.2977325704598437E-3</v>
      </c>
      <c r="N134" s="43">
        <f>R133/J133*L134*M134</f>
        <v>0</v>
      </c>
      <c r="O134" s="43"/>
      <c r="P134" s="44">
        <f>N134/N155</f>
        <v>0</v>
      </c>
      <c r="Q134" s="10">
        <f>IF(R133=0,0,S134/R133)</f>
        <v>0</v>
      </c>
      <c r="R134" s="276"/>
      <c r="S134" s="10">
        <f>P134*((E134*F134)+(E135*F135)+(E136*F136)+(E137*F137))</f>
        <v>0</v>
      </c>
      <c r="T134" s="276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2.75" customHeight="1" x14ac:dyDescent="0.25">
      <c r="A135" s="28"/>
      <c r="B135" s="295" t="s">
        <v>80</v>
      </c>
      <c r="C135" s="267"/>
      <c r="D135" s="265"/>
      <c r="E135" s="46"/>
      <c r="F135" s="47"/>
      <c r="G135" s="4"/>
      <c r="H135" s="275"/>
      <c r="I135" s="286" t="s">
        <v>31</v>
      </c>
      <c r="J135" s="293">
        <v>2000</v>
      </c>
      <c r="K135" s="40" t="s">
        <v>63</v>
      </c>
      <c r="L135" s="41">
        <v>188.76</v>
      </c>
      <c r="M135" s="42">
        <f t="shared" si="16"/>
        <v>5.2977325704598437E-3</v>
      </c>
      <c r="N135" s="45" t="s">
        <v>68</v>
      </c>
      <c r="O135" s="43">
        <f>N136/30</f>
        <v>6.333333333333333E-4</v>
      </c>
      <c r="P135" s="44">
        <f>O135/O155</f>
        <v>1.900923185241736E-2</v>
      </c>
      <c r="Q135" s="10">
        <f>IF(R135=0,0,S135/R135)</f>
        <v>0</v>
      </c>
      <c r="R135" s="284">
        <v>38</v>
      </c>
      <c r="S135" s="10">
        <f>P135*(F138*E138)</f>
        <v>0</v>
      </c>
      <c r="T135" s="309">
        <f>SUM(S135:S136)</f>
        <v>140.27045248521739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2.75" customHeight="1" x14ac:dyDescent="0.25">
      <c r="A136" s="28"/>
      <c r="B136" s="295" t="s">
        <v>71</v>
      </c>
      <c r="C136" s="267"/>
      <c r="D136" s="265"/>
      <c r="E136" s="46"/>
      <c r="F136" s="47"/>
      <c r="G136" s="4"/>
      <c r="H136" s="275"/>
      <c r="I136" s="276"/>
      <c r="J136" s="276"/>
      <c r="K136" s="40" t="s">
        <v>67</v>
      </c>
      <c r="L136" s="41">
        <v>188.76</v>
      </c>
      <c r="M136" s="42">
        <f t="shared" si="16"/>
        <v>5.2977325704598437E-3</v>
      </c>
      <c r="N136" s="43">
        <f>R135/J135*L136*M136</f>
        <v>1.9E-2</v>
      </c>
      <c r="O136" s="43"/>
      <c r="P136" s="44">
        <f>N136/N155</f>
        <v>1.9009231852417364E-2</v>
      </c>
      <c r="Q136" s="10">
        <f>IF(R135=0,0,S136/R135)</f>
        <v>3.6913276969794051</v>
      </c>
      <c r="R136" s="276"/>
      <c r="S136" s="10">
        <f>P136*((E134*F134)+(E135*F135)+(E136*F136)+(E137*F137))</f>
        <v>140.27045248521739</v>
      </c>
      <c r="T136" s="276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2.75" customHeight="1" x14ac:dyDescent="0.25">
      <c r="A137" s="48"/>
      <c r="B137" s="295" t="s">
        <v>83</v>
      </c>
      <c r="C137" s="267"/>
      <c r="D137" s="265"/>
      <c r="E137" s="46">
        <f>'Resumo Geral por cidade'!F13</f>
        <v>1</v>
      </c>
      <c r="F137" s="47">
        <f>'Resumo Geral por cidade'!E13</f>
        <v>7379.07</v>
      </c>
      <c r="G137" s="4"/>
      <c r="H137" s="275"/>
      <c r="I137" s="286" t="s">
        <v>32</v>
      </c>
      <c r="J137" s="293">
        <v>1500</v>
      </c>
      <c r="K137" s="40" t="s">
        <v>63</v>
      </c>
      <c r="L137" s="41">
        <v>188.76</v>
      </c>
      <c r="M137" s="42">
        <f t="shared" si="16"/>
        <v>5.2977325704598437E-3</v>
      </c>
      <c r="N137" s="45" t="s">
        <v>68</v>
      </c>
      <c r="O137" s="43">
        <f>N138/30</f>
        <v>0</v>
      </c>
      <c r="P137" s="44">
        <f>O137/O155</f>
        <v>0</v>
      </c>
      <c r="Q137" s="10">
        <f>IF(R137=0,0,S137/R137)</f>
        <v>0</v>
      </c>
      <c r="R137" s="284">
        <v>0</v>
      </c>
      <c r="S137" s="10">
        <f>P137*(F138*E138)</f>
        <v>0</v>
      </c>
      <c r="T137" s="309">
        <f>SUM(S137:S138)</f>
        <v>0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2.75" customHeight="1" x14ac:dyDescent="0.25">
      <c r="A138" s="48"/>
      <c r="B138" s="295" t="s">
        <v>63</v>
      </c>
      <c r="C138" s="267"/>
      <c r="D138" s="265"/>
      <c r="E138" s="65"/>
      <c r="F138" s="47"/>
      <c r="G138" s="4"/>
      <c r="H138" s="275"/>
      <c r="I138" s="276"/>
      <c r="J138" s="276"/>
      <c r="K138" s="40" t="s">
        <v>67</v>
      </c>
      <c r="L138" s="41">
        <v>188.76</v>
      </c>
      <c r="M138" s="42">
        <f t="shared" si="16"/>
        <v>5.2977325704598437E-3</v>
      </c>
      <c r="N138" s="43">
        <f>R137/J137*L138*M138</f>
        <v>0</v>
      </c>
      <c r="O138" s="43"/>
      <c r="P138" s="44">
        <f>N138/N155</f>
        <v>0</v>
      </c>
      <c r="Q138" s="10">
        <f>IF(R137=0,0,S138/R137)</f>
        <v>0</v>
      </c>
      <c r="R138" s="276"/>
      <c r="S138" s="10">
        <f>P138*((E134*F134)+(E135*F135)+(E136*F136)+(E137*F137))</f>
        <v>0</v>
      </c>
      <c r="T138" s="276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2.75" customHeight="1" x14ac:dyDescent="0.25">
      <c r="A139" s="16"/>
      <c r="B139" s="295" t="s">
        <v>75</v>
      </c>
      <c r="C139" s="267"/>
      <c r="D139" s="265"/>
      <c r="E139" s="67"/>
      <c r="F139" s="68"/>
      <c r="G139" s="4"/>
      <c r="H139" s="275"/>
      <c r="I139" s="286" t="s">
        <v>33</v>
      </c>
      <c r="J139" s="293">
        <v>1250</v>
      </c>
      <c r="K139" s="40" t="s">
        <v>63</v>
      </c>
      <c r="L139" s="41">
        <v>188.76</v>
      </c>
      <c r="M139" s="42">
        <f t="shared" si="16"/>
        <v>5.2977325704598437E-3</v>
      </c>
      <c r="N139" s="45" t="s">
        <v>68</v>
      </c>
      <c r="O139" s="43">
        <f>N140/30</f>
        <v>1.7066666666666669E-3</v>
      </c>
      <c r="P139" s="44">
        <f>O139/O155</f>
        <v>5.1224877412829946E-2</v>
      </c>
      <c r="Q139" s="10">
        <f>IF(R139=0,0,S139/R139)</f>
        <v>0</v>
      </c>
      <c r="R139" s="284">
        <v>64</v>
      </c>
      <c r="S139" s="10">
        <f>P139*(F138*E138)</f>
        <v>0</v>
      </c>
      <c r="T139" s="309">
        <f>SUM(S139:S140)</f>
        <v>377.99195617069114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2.75" customHeight="1" x14ac:dyDescent="0.25">
      <c r="A140" s="16"/>
      <c r="B140" s="31"/>
      <c r="C140" s="31"/>
      <c r="D140" s="31"/>
      <c r="E140" s="31"/>
      <c r="F140" s="31"/>
      <c r="G140" s="4"/>
      <c r="H140" s="275"/>
      <c r="I140" s="276"/>
      <c r="J140" s="276"/>
      <c r="K140" s="40" t="s">
        <v>67</v>
      </c>
      <c r="L140" s="41">
        <v>188.76</v>
      </c>
      <c r="M140" s="42">
        <f t="shared" si="16"/>
        <v>5.2977325704598437E-3</v>
      </c>
      <c r="N140" s="43">
        <f>R139/J139*L140*M140</f>
        <v>5.1200000000000009E-2</v>
      </c>
      <c r="O140" s="43"/>
      <c r="P140" s="44">
        <f>N140/N155</f>
        <v>5.122487741282996E-2</v>
      </c>
      <c r="Q140" s="10">
        <f>IF(R139=0,0,S140/R139)</f>
        <v>5.9061243151670491</v>
      </c>
      <c r="R140" s="276"/>
      <c r="S140" s="10">
        <f>P140*((E134*F134)+(E135*F135)+(E136*F136)+(E137*F137))</f>
        <v>377.99195617069114</v>
      </c>
      <c r="T140" s="276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12.75" customHeight="1" x14ac:dyDescent="0.25">
      <c r="A141" s="16"/>
      <c r="B141" s="301" t="s">
        <v>88</v>
      </c>
      <c r="C141" s="302"/>
      <c r="D141" s="302"/>
      <c r="E141" s="302"/>
      <c r="F141" s="303"/>
      <c r="G141" s="4"/>
      <c r="H141" s="275"/>
      <c r="I141" s="286" t="s">
        <v>34</v>
      </c>
      <c r="J141" s="293">
        <v>200</v>
      </c>
      <c r="K141" s="40" t="s">
        <v>63</v>
      </c>
      <c r="L141" s="41">
        <v>188.76</v>
      </c>
      <c r="M141" s="42">
        <f t="shared" si="16"/>
        <v>5.2977325704598437E-3</v>
      </c>
      <c r="N141" s="45" t="s">
        <v>68</v>
      </c>
      <c r="O141" s="43">
        <f>N142/30</f>
        <v>2.0199999999999997E-3</v>
      </c>
      <c r="P141" s="44">
        <f>O141/O155</f>
        <v>6.0629444750341675E-2</v>
      </c>
      <c r="Q141" s="10">
        <f>IF(R141=0,0,S141/R141)</f>
        <v>0</v>
      </c>
      <c r="R141" s="284">
        <v>12.12</v>
      </c>
      <c r="S141" s="10">
        <f>P141*(F138*E138)</f>
        <v>0</v>
      </c>
      <c r="T141" s="309">
        <f>SUM(S141:S142)</f>
        <v>447.3889168739039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12.75" customHeight="1" x14ac:dyDescent="0.25">
      <c r="A142" s="28"/>
      <c r="B142" s="304"/>
      <c r="C142" s="305"/>
      <c r="D142" s="305"/>
      <c r="E142" s="305"/>
      <c r="F142" s="306"/>
      <c r="G142" s="4"/>
      <c r="H142" s="276"/>
      <c r="I142" s="276"/>
      <c r="J142" s="276"/>
      <c r="K142" s="40" t="s">
        <v>67</v>
      </c>
      <c r="L142" s="41">
        <v>188.76</v>
      </c>
      <c r="M142" s="42">
        <f t="shared" si="16"/>
        <v>5.2977325704598437E-3</v>
      </c>
      <c r="N142" s="43">
        <f>R141/J141*L142*M142</f>
        <v>6.0599999999999994E-2</v>
      </c>
      <c r="O142" s="43"/>
      <c r="P142" s="44">
        <f>N142/N155</f>
        <v>6.0629444750341696E-2</v>
      </c>
      <c r="Q142" s="10">
        <f>IF(R141=0,0,S142/R141)</f>
        <v>36.913276969794055</v>
      </c>
      <c r="R142" s="276"/>
      <c r="S142" s="10">
        <f>P142*((E134*F134)+(E135*F135)+(E136*F136)+(E137*F137))</f>
        <v>447.3889168739039</v>
      </c>
      <c r="T142" s="276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2.75" customHeight="1" x14ac:dyDescent="0.25">
      <c r="A143" s="28"/>
      <c r="B143" s="4"/>
      <c r="C143" s="4"/>
      <c r="D143" s="4"/>
      <c r="E143" s="4"/>
      <c r="F143" s="4"/>
      <c r="G143" s="4"/>
      <c r="H143" s="279" t="s">
        <v>35</v>
      </c>
      <c r="I143" s="286" t="s">
        <v>77</v>
      </c>
      <c r="J143" s="293">
        <v>2250</v>
      </c>
      <c r="K143" s="40" t="s">
        <v>63</v>
      </c>
      <c r="L143" s="41">
        <v>188.76</v>
      </c>
      <c r="M143" s="42">
        <f t="shared" si="16"/>
        <v>5.2977325704598437E-3</v>
      </c>
      <c r="N143" s="45" t="s">
        <v>68</v>
      </c>
      <c r="O143" s="43">
        <f>N144/30</f>
        <v>1.2588740740740742E-2</v>
      </c>
      <c r="P143" s="44">
        <f>O143/O155</f>
        <v>0.37784572337481004</v>
      </c>
      <c r="Q143" s="10">
        <f>IF(R143=0,0,S143/R143)</f>
        <v>0</v>
      </c>
      <c r="R143" s="284">
        <v>849.74</v>
      </c>
      <c r="S143" s="10">
        <f>P143*(F138*E138)</f>
        <v>0</v>
      </c>
      <c r="T143" s="309">
        <f>SUM(S143:S144)</f>
        <v>2788.1500419833601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12.75" customHeight="1" x14ac:dyDescent="0.25">
      <c r="A144" s="48"/>
      <c r="B144" s="4"/>
      <c r="C144" s="4"/>
      <c r="D144" s="4"/>
      <c r="E144" s="4"/>
      <c r="F144" s="4"/>
      <c r="G144" s="4"/>
      <c r="H144" s="275"/>
      <c r="I144" s="276"/>
      <c r="J144" s="276"/>
      <c r="K144" s="40" t="s">
        <v>67</v>
      </c>
      <c r="L144" s="41">
        <v>188.76</v>
      </c>
      <c r="M144" s="42">
        <f t="shared" si="16"/>
        <v>5.2977325704598437E-3</v>
      </c>
      <c r="N144" s="43">
        <f>R143/J143*L144*M144</f>
        <v>0.37766222222222229</v>
      </c>
      <c r="O144" s="43"/>
      <c r="P144" s="44">
        <f>N144/N155</f>
        <v>0.37784572337481015</v>
      </c>
      <c r="Q144" s="10">
        <f>IF(R143=0,0,S144/R143)</f>
        <v>3.2811801750928051</v>
      </c>
      <c r="R144" s="276"/>
      <c r="S144" s="10">
        <f>P144*((E134*F134)+(E135*F135)+(E136*F136)+(E137*F137))</f>
        <v>2788.1500419833601</v>
      </c>
      <c r="T144" s="276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2.75" customHeight="1" x14ac:dyDescent="0.25">
      <c r="A145" s="28"/>
      <c r="B145" s="4"/>
      <c r="C145" s="4"/>
      <c r="D145" s="4"/>
      <c r="E145" s="4"/>
      <c r="F145" s="4"/>
      <c r="G145" s="4"/>
      <c r="H145" s="275"/>
      <c r="I145" s="286" t="s">
        <v>37</v>
      </c>
      <c r="J145" s="293">
        <v>7500</v>
      </c>
      <c r="K145" s="40" t="s">
        <v>63</v>
      </c>
      <c r="L145" s="41">
        <v>188.76</v>
      </c>
      <c r="M145" s="42">
        <f t="shared" si="16"/>
        <v>5.2977325704598437E-3</v>
      </c>
      <c r="N145" s="45" t="s">
        <v>68</v>
      </c>
      <c r="O145" s="43">
        <f>N146/30</f>
        <v>7.8666666666666663E-4</v>
      </c>
      <c r="P145" s="44">
        <f>O145/O155</f>
        <v>2.3611466932476299E-2</v>
      </c>
      <c r="Q145" s="10">
        <f>IF(R145=0,0,S145/R145)</f>
        <v>0</v>
      </c>
      <c r="R145" s="284">
        <v>177</v>
      </c>
      <c r="S145" s="10">
        <f>P145*(F138*E138)</f>
        <v>0</v>
      </c>
      <c r="T145" s="309">
        <f>SUM(S145:S146)</f>
        <v>174.23066729742791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12.75" customHeight="1" x14ac:dyDescent="0.25">
      <c r="A146" s="48"/>
      <c r="B146" s="4"/>
      <c r="C146" s="4"/>
      <c r="D146" s="4"/>
      <c r="E146" s="4"/>
      <c r="F146" s="4"/>
      <c r="G146" s="4"/>
      <c r="H146" s="276"/>
      <c r="I146" s="276"/>
      <c r="J146" s="276"/>
      <c r="K146" s="40" t="s">
        <v>67</v>
      </c>
      <c r="L146" s="41">
        <v>188.76</v>
      </c>
      <c r="M146" s="42">
        <f t="shared" si="16"/>
        <v>5.2977325704598437E-3</v>
      </c>
      <c r="N146" s="43">
        <f>R145/J145*L146*M146</f>
        <v>2.3599999999999999E-2</v>
      </c>
      <c r="O146" s="43"/>
      <c r="P146" s="44">
        <f>N146/N155</f>
        <v>2.3611466932476306E-2</v>
      </c>
      <c r="Q146" s="10">
        <f>IF(R145=0,0,S146/R145)</f>
        <v>0.98435405252784136</v>
      </c>
      <c r="R146" s="276"/>
      <c r="S146" s="10">
        <f>P146*((E134*F134)+(E135*F135)+(E136*F136)+(E137*F137))</f>
        <v>174.23066729742791</v>
      </c>
      <c r="T146" s="276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2.75" customHeight="1" x14ac:dyDescent="0.25">
      <c r="A147" s="48"/>
      <c r="B147" s="4"/>
      <c r="C147" s="4"/>
      <c r="D147" s="4"/>
      <c r="E147" s="4"/>
      <c r="F147" s="4"/>
      <c r="G147" s="4"/>
      <c r="H147" s="279" t="s">
        <v>38</v>
      </c>
      <c r="I147" s="286" t="s">
        <v>39</v>
      </c>
      <c r="J147" s="294">
        <v>340</v>
      </c>
      <c r="K147" s="40" t="s">
        <v>63</v>
      </c>
      <c r="L147" s="41">
        <v>16</v>
      </c>
      <c r="M147" s="50">
        <f t="shared" si="16"/>
        <v>5.2977325704598437E-3</v>
      </c>
      <c r="N147" s="45" t="s">
        <v>68</v>
      </c>
      <c r="O147" s="43">
        <f>N148/30</f>
        <v>0</v>
      </c>
      <c r="P147" s="44">
        <f>O147/O155</f>
        <v>0</v>
      </c>
      <c r="Q147" s="10">
        <f>IF(R147=0,0,S147/R147)</f>
        <v>0</v>
      </c>
      <c r="R147" s="284">
        <v>0</v>
      </c>
      <c r="S147" s="10">
        <f>P147*(F138*E138)</f>
        <v>0</v>
      </c>
      <c r="T147" s="309">
        <f>SUM(S147:S148)</f>
        <v>0</v>
      </c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2.75" customHeight="1" x14ac:dyDescent="0.25">
      <c r="A148" s="48"/>
      <c r="B148" s="4"/>
      <c r="C148" s="4"/>
      <c r="D148" s="4"/>
      <c r="E148" s="4"/>
      <c r="F148" s="4"/>
      <c r="G148" s="4"/>
      <c r="H148" s="275"/>
      <c r="I148" s="276"/>
      <c r="J148" s="276"/>
      <c r="K148" s="40" t="s">
        <v>67</v>
      </c>
      <c r="L148" s="41">
        <v>16</v>
      </c>
      <c r="M148" s="50">
        <f t="shared" si="16"/>
        <v>5.2977325704598437E-3</v>
      </c>
      <c r="N148" s="43">
        <f>R147/J147*L148*M148</f>
        <v>0</v>
      </c>
      <c r="O148" s="43"/>
      <c r="P148" s="44">
        <f>N148/N155</f>
        <v>0</v>
      </c>
      <c r="Q148" s="10">
        <f>IF(R147=0,0,S148/R147)</f>
        <v>0</v>
      </c>
      <c r="R148" s="276"/>
      <c r="S148" s="10">
        <f>P148*((E134*F134)+(E135*F135)+(E136*F136)+(E137*F137))</f>
        <v>0</v>
      </c>
      <c r="T148" s="276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2.75" customHeight="1" x14ac:dyDescent="0.25">
      <c r="A149" s="48"/>
      <c r="B149" s="4"/>
      <c r="C149" s="4"/>
      <c r="D149" s="4"/>
      <c r="E149" s="4"/>
      <c r="F149" s="4"/>
      <c r="G149" s="4"/>
      <c r="H149" s="275"/>
      <c r="I149" s="287" t="s">
        <v>78</v>
      </c>
      <c r="J149" s="294">
        <v>340</v>
      </c>
      <c r="K149" s="12" t="s">
        <v>63</v>
      </c>
      <c r="L149" s="41">
        <v>16</v>
      </c>
      <c r="M149" s="50">
        <f t="shared" si="16"/>
        <v>5.2977325704598437E-3</v>
      </c>
      <c r="N149" s="45" t="s">
        <v>68</v>
      </c>
      <c r="O149" s="43">
        <f>N150/30</f>
        <v>1.8413671889607722E-3</v>
      </c>
      <c r="P149" s="44">
        <f>O149/O155</f>
        <v>5.5267856558509465E-2</v>
      </c>
      <c r="Q149" s="10">
        <f>IF(R149=0,0,S149/R149)</f>
        <v>0</v>
      </c>
      <c r="R149" s="284">
        <v>221.58</v>
      </c>
      <c r="S149" s="10">
        <f>P149*(F138*E138)</f>
        <v>0</v>
      </c>
      <c r="T149" s="309">
        <f>SUM(S149:S150)</f>
        <v>407.82538229520054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2.75" customHeight="1" x14ac:dyDescent="0.25">
      <c r="A150" s="48"/>
      <c r="B150" s="4"/>
      <c r="C150" s="4"/>
      <c r="D150" s="4"/>
      <c r="E150" s="4"/>
      <c r="F150" s="4"/>
      <c r="G150" s="4"/>
      <c r="H150" s="276"/>
      <c r="I150" s="276"/>
      <c r="J150" s="276"/>
      <c r="K150" s="12" t="s">
        <v>67</v>
      </c>
      <c r="L150" s="41">
        <v>16</v>
      </c>
      <c r="M150" s="50">
        <f t="shared" si="16"/>
        <v>5.2977325704598437E-3</v>
      </c>
      <c r="N150" s="43">
        <f>R149/J149*L150*M150</f>
        <v>5.5241015668823168E-2</v>
      </c>
      <c r="O150" s="43"/>
      <c r="P150" s="44">
        <f>N150/N155</f>
        <v>5.5267856558509479E-2</v>
      </c>
      <c r="Q150" s="10">
        <f>IF(R149=0,0,S150/R149)</f>
        <v>1.840533361743842</v>
      </c>
      <c r="R150" s="276"/>
      <c r="S150" s="10">
        <f>P150*((E134*F134)+(E135*F135)+(E136*F136)+(E137*F137))</f>
        <v>407.82538229520054</v>
      </c>
      <c r="T150" s="276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2.75" customHeight="1" x14ac:dyDescent="0.25">
      <c r="A151" s="48"/>
      <c r="B151" s="31"/>
      <c r="C151" s="31"/>
      <c r="D151" s="31"/>
      <c r="E151" s="31"/>
      <c r="F151" s="31"/>
      <c r="G151" s="4"/>
      <c r="H151" s="288" t="s">
        <v>41</v>
      </c>
      <c r="I151" s="289"/>
      <c r="J151" s="294">
        <v>145</v>
      </c>
      <c r="K151" s="12" t="s">
        <v>63</v>
      </c>
      <c r="L151" s="41">
        <v>8</v>
      </c>
      <c r="M151" s="50">
        <f t="shared" ref="M151:M152" si="17">1/1132.6</f>
        <v>8.8292424509977055E-4</v>
      </c>
      <c r="N151" s="45" t="s">
        <v>68</v>
      </c>
      <c r="O151" s="43">
        <f>N152/4</f>
        <v>0</v>
      </c>
      <c r="P151" s="44">
        <f>O151/O155</f>
        <v>0</v>
      </c>
      <c r="Q151" s="10">
        <f>IF(R151=0,0,S151/R151)</f>
        <v>0</v>
      </c>
      <c r="R151" s="284">
        <v>0</v>
      </c>
      <c r="S151" s="10">
        <f>P151*(F138*E138)</f>
        <v>0</v>
      </c>
      <c r="T151" s="309">
        <f>SUM(S151:S152)</f>
        <v>0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2.75" customHeight="1" x14ac:dyDescent="0.25">
      <c r="A152" s="48"/>
      <c r="B152" s="31"/>
      <c r="C152" s="31"/>
      <c r="D152" s="31"/>
      <c r="E152" s="31"/>
      <c r="F152" s="31"/>
      <c r="G152" s="4"/>
      <c r="H152" s="290"/>
      <c r="I152" s="291"/>
      <c r="J152" s="276"/>
      <c r="K152" s="12" t="s">
        <v>67</v>
      </c>
      <c r="L152" s="41">
        <v>8</v>
      </c>
      <c r="M152" s="50">
        <f t="shared" si="17"/>
        <v>8.8292424509977055E-4</v>
      </c>
      <c r="N152" s="43">
        <f>R151/J151*L152*M152</f>
        <v>0</v>
      </c>
      <c r="O152" s="43"/>
      <c r="P152" s="44">
        <f>N152/N155</f>
        <v>0</v>
      </c>
      <c r="Q152" s="10">
        <f>IF(R151=0,0,S152/R151)</f>
        <v>0</v>
      </c>
      <c r="R152" s="276"/>
      <c r="S152" s="10">
        <f>P152*((E134*F134)+(E135*F135)+(E136*F136)+(E137*F137))</f>
        <v>0</v>
      </c>
      <c r="T152" s="276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2.75" customHeight="1" x14ac:dyDescent="0.25">
      <c r="A153" s="48"/>
      <c r="B153" s="31"/>
      <c r="C153" s="31"/>
      <c r="D153" s="31"/>
      <c r="E153" s="31"/>
      <c r="F153" s="31"/>
      <c r="G153" s="4"/>
      <c r="H153" s="292" t="s">
        <v>42</v>
      </c>
      <c r="I153" s="289"/>
      <c r="J153" s="293">
        <v>405</v>
      </c>
      <c r="K153" s="40" t="s">
        <v>63</v>
      </c>
      <c r="L153" s="41">
        <v>188.76</v>
      </c>
      <c r="M153" s="42">
        <f t="shared" ref="M153:M154" si="18">1/188.76</f>
        <v>5.2977325704598437E-3</v>
      </c>
      <c r="N153" s="45" t="s">
        <v>68</v>
      </c>
      <c r="O153" s="43">
        <f>N154/30</f>
        <v>0</v>
      </c>
      <c r="P153" s="44">
        <f>O153/O155</f>
        <v>0</v>
      </c>
      <c r="Q153" s="10">
        <f>IF(R153=0,0,S153/R153)</f>
        <v>0</v>
      </c>
      <c r="R153" s="284">
        <v>0</v>
      </c>
      <c r="S153" s="10">
        <f>P153*(F138*E138)</f>
        <v>0</v>
      </c>
      <c r="T153" s="309">
        <f>SUM(S153:S154)</f>
        <v>0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2.75" customHeight="1" x14ac:dyDescent="0.25">
      <c r="A154" s="52"/>
      <c r="B154" s="31"/>
      <c r="C154" s="31"/>
      <c r="D154" s="31"/>
      <c r="E154" s="31"/>
      <c r="F154" s="31"/>
      <c r="G154" s="4"/>
      <c r="H154" s="290"/>
      <c r="I154" s="291"/>
      <c r="J154" s="276"/>
      <c r="K154" s="40" t="s">
        <v>67</v>
      </c>
      <c r="L154" s="41">
        <v>188.76</v>
      </c>
      <c r="M154" s="42">
        <f t="shared" si="18"/>
        <v>5.2977325704598437E-3</v>
      </c>
      <c r="N154" s="43">
        <f>R153/J153*L154*M154</f>
        <v>0</v>
      </c>
      <c r="O154" s="43"/>
      <c r="P154" s="44">
        <f>N154/N155</f>
        <v>0</v>
      </c>
      <c r="Q154" s="10">
        <f>IF(R153=0,0,S154/R153)</f>
        <v>0</v>
      </c>
      <c r="R154" s="276"/>
      <c r="S154" s="10">
        <f>P154*((E134*F134)+(E135*F135)+(E136*F136)+(E137*F137))</f>
        <v>0</v>
      </c>
      <c r="T154" s="276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2.75" customHeight="1" x14ac:dyDescent="0.25">
      <c r="A155" s="1"/>
      <c r="B155" s="31"/>
      <c r="C155" s="31"/>
      <c r="D155" s="31"/>
      <c r="E155" s="31"/>
      <c r="F155" s="31"/>
      <c r="G155" s="4"/>
      <c r="H155" s="31"/>
      <c r="I155" s="31"/>
      <c r="J155" s="49"/>
      <c r="K155" s="55"/>
      <c r="L155" s="55"/>
      <c r="M155" s="55"/>
      <c r="N155" s="56">
        <f t="shared" ref="N155:O155" si="19">SUM(N131:N154)</f>
        <v>0.99951434900215652</v>
      </c>
      <c r="O155" s="56">
        <f t="shared" si="19"/>
        <v>3.3317144966738557E-2</v>
      </c>
      <c r="P155" s="31"/>
      <c r="Q155" s="31"/>
      <c r="R155" s="57">
        <f>SUM(R131:R153)</f>
        <v>1733.4299999999998</v>
      </c>
      <c r="S155" s="31"/>
      <c r="T155" s="58">
        <f>SUM(T131:T153)</f>
        <v>7379.0700000000006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2.75" customHeight="1" x14ac:dyDescent="0.25">
      <c r="A156" s="1"/>
      <c r="B156" s="4"/>
      <c r="C156" s="4"/>
      <c r="D156" s="4"/>
      <c r="E156" s="4"/>
      <c r="F156" s="4"/>
      <c r="G156" s="4"/>
      <c r="H156" s="31"/>
      <c r="I156" s="59"/>
      <c r="J156" s="33"/>
      <c r="K156" s="31"/>
      <c r="L156" s="31"/>
      <c r="M156" s="31"/>
      <c r="N156" s="32"/>
      <c r="O156" s="33"/>
      <c r="P156" s="31"/>
      <c r="Q156" s="31"/>
      <c r="R156" s="33"/>
      <c r="S156" s="31"/>
      <c r="T156" s="31"/>
      <c r="U156" s="28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12.75" customHeight="1" x14ac:dyDescent="0.25">
      <c r="A157" s="1"/>
      <c r="B157" s="60"/>
      <c r="C157" s="60"/>
      <c r="D157" s="60"/>
      <c r="E157" s="60"/>
      <c r="F157" s="60"/>
      <c r="G157" s="60"/>
      <c r="H157" s="60"/>
      <c r="I157" s="61"/>
      <c r="J157" s="62"/>
      <c r="K157" s="63"/>
      <c r="L157" s="63"/>
      <c r="M157" s="60"/>
      <c r="N157" s="63"/>
      <c r="O157" s="64"/>
      <c r="P157" s="60"/>
      <c r="Q157" s="60"/>
      <c r="R157" s="64"/>
      <c r="S157" s="60"/>
      <c r="T157" s="60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12.75" customHeight="1" x14ac:dyDescent="0.25">
      <c r="A158" s="1"/>
      <c r="B158" s="4"/>
      <c r="C158" s="4"/>
      <c r="D158" s="4"/>
      <c r="E158" s="4"/>
      <c r="F158" s="4"/>
      <c r="G158" s="4"/>
      <c r="H158" s="4"/>
      <c r="I158" s="34"/>
      <c r="J158" s="35"/>
      <c r="K158" s="2"/>
      <c r="L158" s="2"/>
      <c r="M158" s="4"/>
      <c r="N158" s="2"/>
      <c r="O158" s="27"/>
      <c r="P158" s="4"/>
      <c r="Q158" s="4"/>
      <c r="R158" s="27"/>
      <c r="S158" s="4"/>
      <c r="T158" s="4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2.75" customHeight="1" x14ac:dyDescent="0.25">
      <c r="A159" s="1"/>
      <c r="B159" s="4"/>
      <c r="C159" s="4"/>
      <c r="D159" s="4"/>
      <c r="E159" s="4"/>
      <c r="F159" s="4"/>
      <c r="G159" s="4"/>
      <c r="H159" s="4"/>
      <c r="I159" s="34"/>
      <c r="J159" s="35"/>
      <c r="K159" s="2"/>
      <c r="L159" s="2"/>
      <c r="M159" s="4"/>
      <c r="N159" s="2"/>
      <c r="O159" s="27"/>
      <c r="P159" s="4"/>
      <c r="Q159" s="4"/>
      <c r="R159" s="27"/>
      <c r="S159" s="4"/>
      <c r="T159" s="4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12.75" customHeight="1" x14ac:dyDescent="0.25">
      <c r="A160" s="28"/>
      <c r="B160" s="307" t="s">
        <v>89</v>
      </c>
      <c r="C160" s="267"/>
      <c r="D160" s="267"/>
      <c r="E160" s="267"/>
      <c r="F160" s="265"/>
      <c r="G160" s="36"/>
      <c r="H160" s="285" t="s">
        <v>51</v>
      </c>
      <c r="I160" s="265"/>
      <c r="J160" s="37" t="s">
        <v>52</v>
      </c>
      <c r="K160" s="38" t="s">
        <v>53</v>
      </c>
      <c r="L160" s="38" t="s">
        <v>54</v>
      </c>
      <c r="M160" s="38" t="s">
        <v>55</v>
      </c>
      <c r="N160" s="38" t="s">
        <v>56</v>
      </c>
      <c r="O160" s="37" t="s">
        <v>57</v>
      </c>
      <c r="P160" s="37" t="s">
        <v>58</v>
      </c>
      <c r="Q160" s="37" t="s">
        <v>59</v>
      </c>
      <c r="R160" s="37" t="s">
        <v>60</v>
      </c>
      <c r="S160" s="285" t="s">
        <v>61</v>
      </c>
      <c r="T160" s="265"/>
      <c r="U160" s="3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12.75" customHeight="1" x14ac:dyDescent="0.25">
      <c r="A161" s="1"/>
      <c r="B161" s="4"/>
      <c r="C161" s="4"/>
      <c r="D161" s="4"/>
      <c r="E161" s="4"/>
      <c r="F161" s="4"/>
      <c r="G161" s="4"/>
      <c r="H161" s="279" t="s">
        <v>28</v>
      </c>
      <c r="I161" s="286" t="s">
        <v>62</v>
      </c>
      <c r="J161" s="293">
        <v>870</v>
      </c>
      <c r="K161" s="40" t="s">
        <v>63</v>
      </c>
      <c r="L161" s="41">
        <v>188.76</v>
      </c>
      <c r="M161" s="42">
        <f t="shared" ref="M161:M180" si="20">1/188.76</f>
        <v>5.2977325704598437E-3</v>
      </c>
      <c r="N161" s="43"/>
      <c r="O161" s="43">
        <f>N162/30</f>
        <v>6.1502298850574719E-2</v>
      </c>
      <c r="P161" s="44">
        <f>O161/O185</f>
        <v>0.73789081496564402</v>
      </c>
      <c r="Q161" s="10">
        <f>IF(R161=0,0,S161/R161)</f>
        <v>0</v>
      </c>
      <c r="R161" s="284">
        <v>1605.21</v>
      </c>
      <c r="S161" s="10">
        <f>P161*(F169*E169)</f>
        <v>0</v>
      </c>
      <c r="T161" s="309">
        <f>SUM(S161:S162)</f>
        <v>10445.597134469954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12.75" customHeight="1" x14ac:dyDescent="0.25">
      <c r="A162" s="28"/>
      <c r="B162" s="296" t="s">
        <v>64</v>
      </c>
      <c r="C162" s="297"/>
      <c r="D162" s="289"/>
      <c r="E162" s="299" t="s">
        <v>65</v>
      </c>
      <c r="F162" s="300" t="s">
        <v>66</v>
      </c>
      <c r="G162" s="4"/>
      <c r="H162" s="275"/>
      <c r="I162" s="276"/>
      <c r="J162" s="276"/>
      <c r="K162" s="40" t="s">
        <v>67</v>
      </c>
      <c r="L162" s="41">
        <v>188.76</v>
      </c>
      <c r="M162" s="42">
        <f t="shared" si="20"/>
        <v>5.2977325704598437E-3</v>
      </c>
      <c r="N162" s="43">
        <f>R161/J161*L162*M162</f>
        <v>1.8450689655172416</v>
      </c>
      <c r="O162" s="43"/>
      <c r="P162" s="44">
        <f>N162/N185</f>
        <v>0.73789081496564379</v>
      </c>
      <c r="Q162" s="10">
        <f>IF(R161=0,0,S162/R161)</f>
        <v>6.5073087848131728</v>
      </c>
      <c r="R162" s="276"/>
      <c r="S162" s="10">
        <f>P162*((E164*F164)+(E165*F165)+(E166*F166)+(E167*F167)+(E168*F168))</f>
        <v>10445.597134469954</v>
      </c>
      <c r="T162" s="276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12.75" customHeight="1" x14ac:dyDescent="0.25">
      <c r="A163" s="28"/>
      <c r="B163" s="290"/>
      <c r="C163" s="298"/>
      <c r="D163" s="291"/>
      <c r="E163" s="276"/>
      <c r="F163" s="276"/>
      <c r="G163" s="4"/>
      <c r="H163" s="275"/>
      <c r="I163" s="286" t="s">
        <v>30</v>
      </c>
      <c r="J163" s="293">
        <v>360</v>
      </c>
      <c r="K163" s="40" t="s">
        <v>63</v>
      </c>
      <c r="L163" s="41">
        <v>188.76</v>
      </c>
      <c r="M163" s="42">
        <f t="shared" si="20"/>
        <v>5.2977325704598437E-3</v>
      </c>
      <c r="N163" s="45" t="s">
        <v>68</v>
      </c>
      <c r="O163" s="43">
        <f>N164/30</f>
        <v>0</v>
      </c>
      <c r="P163" s="44">
        <f>O163/O185</f>
        <v>0</v>
      </c>
      <c r="Q163" s="10">
        <f>IF(R163=0,0,S163/R163)</f>
        <v>0</v>
      </c>
      <c r="R163" s="284">
        <v>0</v>
      </c>
      <c r="S163" s="10">
        <f>P163*(F169*E169)</f>
        <v>0</v>
      </c>
      <c r="T163" s="309">
        <f>SUM(S163:S164)</f>
        <v>0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2.75" customHeight="1" x14ac:dyDescent="0.25">
      <c r="A164" s="28"/>
      <c r="B164" s="295" t="s">
        <v>69</v>
      </c>
      <c r="C164" s="267"/>
      <c r="D164" s="265"/>
      <c r="E164" s="65"/>
      <c r="F164" s="66"/>
      <c r="G164" s="4"/>
      <c r="H164" s="275"/>
      <c r="I164" s="276"/>
      <c r="J164" s="276"/>
      <c r="K164" s="40" t="s">
        <v>67</v>
      </c>
      <c r="L164" s="41">
        <v>188.76</v>
      </c>
      <c r="M164" s="42">
        <f t="shared" si="20"/>
        <v>5.2977325704598437E-3</v>
      </c>
      <c r="N164" s="43">
        <f>R163/J163*L164*M164</f>
        <v>0</v>
      </c>
      <c r="O164" s="43"/>
      <c r="P164" s="44">
        <f>N164/N185</f>
        <v>0</v>
      </c>
      <c r="Q164" s="10">
        <f>IF(R163=0,0,S164/R163)</f>
        <v>0</v>
      </c>
      <c r="R164" s="276"/>
      <c r="S164" s="10">
        <f>P164*((E164*F164)+(E165*F165)+(E166*F166)+(E167*F167)+(E168*F168))</f>
        <v>0</v>
      </c>
      <c r="T164" s="276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12.75" customHeight="1" x14ac:dyDescent="0.25">
      <c r="A165" s="28"/>
      <c r="B165" s="295" t="s">
        <v>80</v>
      </c>
      <c r="C165" s="267"/>
      <c r="D165" s="265"/>
      <c r="E165" s="65"/>
      <c r="F165" s="47"/>
      <c r="G165" s="4"/>
      <c r="H165" s="275"/>
      <c r="I165" s="286" t="s">
        <v>31</v>
      </c>
      <c r="J165" s="293">
        <v>1500</v>
      </c>
      <c r="K165" s="40" t="s">
        <v>63</v>
      </c>
      <c r="L165" s="41">
        <v>188.76</v>
      </c>
      <c r="M165" s="42">
        <f t="shared" si="20"/>
        <v>5.2977325704598437E-3</v>
      </c>
      <c r="N165" s="45" t="s">
        <v>68</v>
      </c>
      <c r="O165" s="43">
        <f>N166/30</f>
        <v>0</v>
      </c>
      <c r="P165" s="44">
        <f>O165/O185</f>
        <v>0</v>
      </c>
      <c r="Q165" s="10">
        <f>IF(R165=0,0,S165/R165)</f>
        <v>0</v>
      </c>
      <c r="R165" s="284">
        <v>0</v>
      </c>
      <c r="S165" s="10">
        <f>P165*(F169*E169)</f>
        <v>0</v>
      </c>
      <c r="T165" s="309">
        <f>SUM(S165:S166)</f>
        <v>0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12.75" customHeight="1" x14ac:dyDescent="0.25">
      <c r="A166" s="28"/>
      <c r="B166" s="295" t="s">
        <v>71</v>
      </c>
      <c r="C166" s="267"/>
      <c r="D166" s="265"/>
      <c r="E166" s="65"/>
      <c r="F166" s="47"/>
      <c r="G166" s="4"/>
      <c r="H166" s="275"/>
      <c r="I166" s="276"/>
      <c r="J166" s="276"/>
      <c r="K166" s="40" t="s">
        <v>67</v>
      </c>
      <c r="L166" s="41">
        <v>188.76</v>
      </c>
      <c r="M166" s="42">
        <f t="shared" si="20"/>
        <v>5.2977325704598437E-3</v>
      </c>
      <c r="N166" s="43">
        <f>R165/J165*L166*M166</f>
        <v>0</v>
      </c>
      <c r="O166" s="43"/>
      <c r="P166" s="44">
        <f>N166/N185</f>
        <v>0</v>
      </c>
      <c r="Q166" s="10">
        <f>IF(R165=0,0,S166/R165)</f>
        <v>0</v>
      </c>
      <c r="R166" s="276"/>
      <c r="S166" s="10">
        <f>P166*((E164*F164)+(E165*F165)+(E166*F166)+(E167*F167)+(E168*F168))</f>
        <v>0</v>
      </c>
      <c r="T166" s="276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2.75" customHeight="1" x14ac:dyDescent="0.25">
      <c r="A167" s="48"/>
      <c r="B167" s="295" t="s">
        <v>72</v>
      </c>
      <c r="C167" s="267"/>
      <c r="D167" s="265"/>
      <c r="E167" s="46">
        <f>'Resumo Geral por cidade'!F14</f>
        <v>1</v>
      </c>
      <c r="F167" s="47">
        <f>'Resumo Geral por cidade'!E14</f>
        <v>7227.91</v>
      </c>
      <c r="G167" s="4"/>
      <c r="H167" s="275"/>
      <c r="I167" s="286" t="s">
        <v>32</v>
      </c>
      <c r="J167" s="293">
        <v>1200</v>
      </c>
      <c r="K167" s="40" t="s">
        <v>63</v>
      </c>
      <c r="L167" s="41">
        <v>188.76</v>
      </c>
      <c r="M167" s="42">
        <f t="shared" si="20"/>
        <v>5.2977325704598437E-3</v>
      </c>
      <c r="N167" s="45" t="s">
        <v>68</v>
      </c>
      <c r="O167" s="43">
        <f>N168/30</f>
        <v>0</v>
      </c>
      <c r="P167" s="44">
        <f>O167/O185</f>
        <v>0</v>
      </c>
      <c r="Q167" s="10">
        <f>IF(R167=0,0,S167/R167)</f>
        <v>0</v>
      </c>
      <c r="R167" s="284">
        <v>0</v>
      </c>
      <c r="S167" s="10">
        <f>P167*(F169*E169)</f>
        <v>0</v>
      </c>
      <c r="T167" s="309">
        <f>SUM(S167:S168)</f>
        <v>0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12.75" customHeight="1" x14ac:dyDescent="0.25">
      <c r="A168" s="48"/>
      <c r="B168" s="295" t="s">
        <v>73</v>
      </c>
      <c r="C168" s="267"/>
      <c r="D168" s="265"/>
      <c r="E168" s="46">
        <f>'Resumo Geral por cidade'!F15</f>
        <v>1</v>
      </c>
      <c r="F168" s="47">
        <f>'Resumo Geral por cidade'!E15</f>
        <v>6928.11</v>
      </c>
      <c r="G168" s="4"/>
      <c r="H168" s="275"/>
      <c r="I168" s="276"/>
      <c r="J168" s="276"/>
      <c r="K168" s="40" t="s">
        <v>67</v>
      </c>
      <c r="L168" s="41">
        <v>188.76</v>
      </c>
      <c r="M168" s="42">
        <f t="shared" si="20"/>
        <v>5.2977325704598437E-3</v>
      </c>
      <c r="N168" s="43">
        <f>R167/J167*L168*M168</f>
        <v>0</v>
      </c>
      <c r="O168" s="43"/>
      <c r="P168" s="44">
        <f>N168/N185</f>
        <v>0</v>
      </c>
      <c r="Q168" s="10">
        <f>IF(R167=0,0,S168/R167)</f>
        <v>0</v>
      </c>
      <c r="R168" s="276"/>
      <c r="S168" s="10">
        <f>P168*((E164*F164)+(E165*F165)+(E166*F166)+(E167*F167)+(E168*F168))</f>
        <v>0</v>
      </c>
      <c r="T168" s="276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12.75" customHeight="1" x14ac:dyDescent="0.25">
      <c r="A169" s="16"/>
      <c r="B169" s="308" t="s">
        <v>63</v>
      </c>
      <c r="C169" s="267"/>
      <c r="D169" s="265"/>
      <c r="E169" s="65"/>
      <c r="F169" s="47"/>
      <c r="G169" s="4"/>
      <c r="H169" s="275"/>
      <c r="I169" s="286" t="s">
        <v>33</v>
      </c>
      <c r="J169" s="293">
        <v>1010</v>
      </c>
      <c r="K169" s="40" t="s">
        <v>63</v>
      </c>
      <c r="L169" s="41">
        <v>188.76</v>
      </c>
      <c r="M169" s="42">
        <f t="shared" si="20"/>
        <v>5.2977325704598437E-3</v>
      </c>
      <c r="N169" s="45" t="s">
        <v>68</v>
      </c>
      <c r="O169" s="43">
        <f>N170/30</f>
        <v>8.6468646864686464E-3</v>
      </c>
      <c r="P169" s="44">
        <f>O169/O185</f>
        <v>0.10374314699842108</v>
      </c>
      <c r="Q169" s="10">
        <f>IF(R169=0,0,S169/R169)</f>
        <v>0</v>
      </c>
      <c r="R169" s="284">
        <v>262</v>
      </c>
      <c r="S169" s="10">
        <f>P169*(F169*E169)</f>
        <v>0</v>
      </c>
      <c r="T169" s="309">
        <f>SUM(S169:S170)</f>
        <v>1468.5900637725886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2.75" customHeight="1" x14ac:dyDescent="0.25">
      <c r="A170" s="16"/>
      <c r="B170" s="308" t="s">
        <v>75</v>
      </c>
      <c r="C170" s="267"/>
      <c r="D170" s="265"/>
      <c r="E170" s="67"/>
      <c r="F170" s="68"/>
      <c r="G170" s="4"/>
      <c r="H170" s="275"/>
      <c r="I170" s="276"/>
      <c r="J170" s="276"/>
      <c r="K170" s="40" t="s">
        <v>67</v>
      </c>
      <c r="L170" s="41">
        <v>188.76</v>
      </c>
      <c r="M170" s="42">
        <f t="shared" si="20"/>
        <v>5.2977325704598437E-3</v>
      </c>
      <c r="N170" s="43">
        <f>R169/J169*L170*M170</f>
        <v>0.25940594059405941</v>
      </c>
      <c r="O170" s="43"/>
      <c r="P170" s="44">
        <f>N170/N185</f>
        <v>0.10374314699842106</v>
      </c>
      <c r="Q170" s="10">
        <f>IF(R169=0,0,S170/R169)</f>
        <v>5.6053055869182771</v>
      </c>
      <c r="R170" s="276"/>
      <c r="S170" s="10">
        <f>P170*((E164*F164)+(E165*F165)+(E166*F166)+(E167*F167)+(E168*F168))</f>
        <v>1468.5900637725886</v>
      </c>
      <c r="T170" s="276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12.75" customHeight="1" x14ac:dyDescent="0.25">
      <c r="A171" s="16"/>
      <c r="B171" s="31"/>
      <c r="C171" s="31"/>
      <c r="D171" s="31"/>
      <c r="E171" s="31"/>
      <c r="F171" s="31"/>
      <c r="G171" s="4"/>
      <c r="H171" s="275"/>
      <c r="I171" s="286" t="s">
        <v>34</v>
      </c>
      <c r="J171" s="293">
        <v>230</v>
      </c>
      <c r="K171" s="40" t="s">
        <v>63</v>
      </c>
      <c r="L171" s="41">
        <v>188.76</v>
      </c>
      <c r="M171" s="42">
        <f t="shared" si="20"/>
        <v>5.2977325704598437E-3</v>
      </c>
      <c r="N171" s="45" t="s">
        <v>68</v>
      </c>
      <c r="O171" s="43">
        <f>N172/30</f>
        <v>1.0530434782608697E-2</v>
      </c>
      <c r="P171" s="44">
        <f>O171/O185</f>
        <v>0.12634179939452919</v>
      </c>
      <c r="Q171" s="10">
        <f>IF(R171=0,0,S171/R171)</f>
        <v>0</v>
      </c>
      <c r="R171" s="284">
        <v>72.66</v>
      </c>
      <c r="S171" s="10">
        <f>P171*(F169*E169)</f>
        <v>0</v>
      </c>
      <c r="T171" s="309">
        <f>SUM(S171:S172)</f>
        <v>1788.4970390649428</v>
      </c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12.75" customHeight="1" x14ac:dyDescent="0.25">
      <c r="A172" s="28"/>
      <c r="B172" s="301" t="s">
        <v>90</v>
      </c>
      <c r="C172" s="302"/>
      <c r="D172" s="302"/>
      <c r="E172" s="302"/>
      <c r="F172" s="303"/>
      <c r="G172" s="4"/>
      <c r="H172" s="276"/>
      <c r="I172" s="276"/>
      <c r="J172" s="276"/>
      <c r="K172" s="40" t="s">
        <v>67</v>
      </c>
      <c r="L172" s="41">
        <v>188.76</v>
      </c>
      <c r="M172" s="42">
        <f t="shared" si="20"/>
        <v>5.2977325704598437E-3</v>
      </c>
      <c r="N172" s="43">
        <f>R171/J171*L172*M172</f>
        <v>0.31591304347826088</v>
      </c>
      <c r="O172" s="43"/>
      <c r="P172" s="44">
        <f>N172/N185</f>
        <v>0.12634179939452916</v>
      </c>
      <c r="Q172" s="10">
        <f>IF(R171=0,0,S172/R171)</f>
        <v>24.614602794728089</v>
      </c>
      <c r="R172" s="276"/>
      <c r="S172" s="10">
        <f>P172*((E164*F164)+(E165*F165)+(E166*F166)+(E167*F167)+(E168*F168))</f>
        <v>1788.4970390649428</v>
      </c>
      <c r="T172" s="276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2.75" customHeight="1" x14ac:dyDescent="0.25">
      <c r="A173" s="28"/>
      <c r="B173" s="304"/>
      <c r="C173" s="305"/>
      <c r="D173" s="305"/>
      <c r="E173" s="305"/>
      <c r="F173" s="306"/>
      <c r="G173" s="4"/>
      <c r="H173" s="279" t="s">
        <v>35</v>
      </c>
      <c r="I173" s="286" t="s">
        <v>77</v>
      </c>
      <c r="J173" s="293">
        <v>1800</v>
      </c>
      <c r="K173" s="40" t="s">
        <v>63</v>
      </c>
      <c r="L173" s="41">
        <v>188.76</v>
      </c>
      <c r="M173" s="42">
        <f t="shared" si="20"/>
        <v>5.2977325704598437E-3</v>
      </c>
      <c r="N173" s="45" t="s">
        <v>68</v>
      </c>
      <c r="O173" s="43">
        <f>N174/30</f>
        <v>1.5524074074074077E-3</v>
      </c>
      <c r="P173" s="44">
        <f>O173/O185</f>
        <v>1.8625436583983076E-2</v>
      </c>
      <c r="Q173" s="10">
        <f>IF(R173=0,0,S173/R173)</f>
        <v>0</v>
      </c>
      <c r="R173" s="284">
        <v>83.83</v>
      </c>
      <c r="S173" s="10">
        <f>P173*(F169*E169)</f>
        <v>0</v>
      </c>
      <c r="T173" s="309">
        <f>SUM(S173:S174)</f>
        <v>263.66205279159601</v>
      </c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2.75" customHeight="1" x14ac:dyDescent="0.25">
      <c r="A174" s="48"/>
      <c r="B174" s="2"/>
      <c r="C174" s="2"/>
      <c r="D174" s="2"/>
      <c r="E174" s="2"/>
      <c r="F174" s="2"/>
      <c r="G174" s="4"/>
      <c r="H174" s="275"/>
      <c r="I174" s="276"/>
      <c r="J174" s="276"/>
      <c r="K174" s="40" t="s">
        <v>67</v>
      </c>
      <c r="L174" s="41">
        <v>188.76</v>
      </c>
      <c r="M174" s="42">
        <f t="shared" si="20"/>
        <v>5.2977325704598437E-3</v>
      </c>
      <c r="N174" s="43">
        <f>R173/J173*L174*M174</f>
        <v>4.657222222222223E-2</v>
      </c>
      <c r="O174" s="43"/>
      <c r="P174" s="44">
        <f>N174/N185</f>
        <v>1.8625436583983069E-2</v>
      </c>
      <c r="Q174" s="10">
        <f>IF(R173=0,0,S174/R173)</f>
        <v>3.1451992459930338</v>
      </c>
      <c r="R174" s="276"/>
      <c r="S174" s="10">
        <f>P174*((E164*F164)+(E165*F165)+(E166*F166)+(E167*F167)+(E168*F168))</f>
        <v>263.66205279159601</v>
      </c>
      <c r="T174" s="276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12.75" customHeight="1" x14ac:dyDescent="0.25">
      <c r="A175" s="28"/>
      <c r="B175" s="4"/>
      <c r="C175" s="4"/>
      <c r="D175" s="4"/>
      <c r="E175" s="4"/>
      <c r="F175" s="4"/>
      <c r="G175" s="4"/>
      <c r="H175" s="275"/>
      <c r="I175" s="286" t="s">
        <v>37</v>
      </c>
      <c r="J175" s="293">
        <v>7500</v>
      </c>
      <c r="K175" s="40" t="s">
        <v>63</v>
      </c>
      <c r="L175" s="41">
        <v>188.76</v>
      </c>
      <c r="M175" s="42">
        <f t="shared" si="20"/>
        <v>5.2977325704598437E-3</v>
      </c>
      <c r="N175" s="45" t="s">
        <v>68</v>
      </c>
      <c r="O175" s="43">
        <f>N176/30</f>
        <v>1.6666666666666666E-4</v>
      </c>
      <c r="P175" s="44">
        <f>O175/O185</f>
        <v>1.9996293600840704E-3</v>
      </c>
      <c r="Q175" s="10">
        <f>IF(R175=0,0,S175/R175)</f>
        <v>0</v>
      </c>
      <c r="R175" s="284">
        <v>37.5</v>
      </c>
      <c r="S175" s="10">
        <f>P175*(F169*E169)</f>
        <v>0</v>
      </c>
      <c r="T175" s="309">
        <f>SUM(S175:S176)</f>
        <v>28.306793213937297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12.75" customHeight="1" x14ac:dyDescent="0.25">
      <c r="A176" s="48"/>
      <c r="B176" s="4"/>
      <c r="C176" s="4"/>
      <c r="D176" s="4"/>
      <c r="E176" s="4"/>
      <c r="F176" s="4"/>
      <c r="G176" s="4"/>
      <c r="H176" s="276"/>
      <c r="I176" s="276"/>
      <c r="J176" s="276"/>
      <c r="K176" s="40" t="s">
        <v>67</v>
      </c>
      <c r="L176" s="41">
        <v>188.76</v>
      </c>
      <c r="M176" s="42">
        <f t="shared" si="20"/>
        <v>5.2977325704598437E-3</v>
      </c>
      <c r="N176" s="43">
        <f>R175/J175*L176*M176</f>
        <v>5.0000000000000001E-3</v>
      </c>
      <c r="O176" s="43"/>
      <c r="P176" s="44">
        <f>N176/N185</f>
        <v>1.9996293600840699E-3</v>
      </c>
      <c r="Q176" s="10">
        <f>IF(R175=0,0,S176/R175)</f>
        <v>0.75484781903832787</v>
      </c>
      <c r="R176" s="276"/>
      <c r="S176" s="10">
        <f>P176*((E164*F164)+(E165*F165)+(E166*F166)+(E167*F167)+(E168*F168))</f>
        <v>28.306793213937297</v>
      </c>
      <c r="T176" s="276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12.75" customHeight="1" x14ac:dyDescent="0.25">
      <c r="A177" s="48"/>
      <c r="B177" s="4"/>
      <c r="C177" s="4"/>
      <c r="D177" s="4"/>
      <c r="E177" s="4"/>
      <c r="F177" s="4"/>
      <c r="G177" s="4"/>
      <c r="H177" s="279" t="s">
        <v>38</v>
      </c>
      <c r="I177" s="286" t="s">
        <v>39</v>
      </c>
      <c r="J177" s="294">
        <v>130</v>
      </c>
      <c r="K177" s="40" t="s">
        <v>63</v>
      </c>
      <c r="L177" s="41">
        <v>16</v>
      </c>
      <c r="M177" s="50">
        <f t="shared" si="20"/>
        <v>5.2977325704598437E-3</v>
      </c>
      <c r="N177" s="45" t="s">
        <v>68</v>
      </c>
      <c r="O177" s="43">
        <f>N178/30</f>
        <v>0</v>
      </c>
      <c r="P177" s="44">
        <f>O177/O185</f>
        <v>0</v>
      </c>
      <c r="Q177" s="10">
        <f>IF(R177=0,0,S177/R177)</f>
        <v>0</v>
      </c>
      <c r="R177" s="284">
        <v>0</v>
      </c>
      <c r="S177" s="10">
        <f>P177*(F169*E169)</f>
        <v>0</v>
      </c>
      <c r="T177" s="309">
        <f>SUM(S177:S178)</f>
        <v>0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12.75" customHeight="1" x14ac:dyDescent="0.25">
      <c r="A178" s="48"/>
      <c r="B178" s="4"/>
      <c r="C178" s="4"/>
      <c r="D178" s="4"/>
      <c r="E178" s="4"/>
      <c r="F178" s="4"/>
      <c r="G178" s="4"/>
      <c r="H178" s="275"/>
      <c r="I178" s="276"/>
      <c r="J178" s="276"/>
      <c r="K178" s="40" t="s">
        <v>67</v>
      </c>
      <c r="L178" s="41">
        <v>16</v>
      </c>
      <c r="M178" s="50">
        <f t="shared" si="20"/>
        <v>5.2977325704598437E-3</v>
      </c>
      <c r="N178" s="43">
        <f>R177/J177*L178*M178</f>
        <v>0</v>
      </c>
      <c r="O178" s="43"/>
      <c r="P178" s="44">
        <f>N178/N185</f>
        <v>0</v>
      </c>
      <c r="Q178" s="10">
        <f>IF(R177=0,0,S178/R177)</f>
        <v>0</v>
      </c>
      <c r="R178" s="276"/>
      <c r="S178" s="10">
        <f>P178*((E164*F164)+(E165*F165)+(E166*F166)+(E167*F167)+(E168*F168))</f>
        <v>0</v>
      </c>
      <c r="T178" s="276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12.75" customHeight="1" x14ac:dyDescent="0.25">
      <c r="A179" s="48"/>
      <c r="B179" s="4"/>
      <c r="C179" s="4"/>
      <c r="D179" s="4"/>
      <c r="E179" s="4"/>
      <c r="F179" s="4"/>
      <c r="G179" s="4"/>
      <c r="H179" s="275"/>
      <c r="I179" s="287" t="s">
        <v>78</v>
      </c>
      <c r="J179" s="294">
        <v>300</v>
      </c>
      <c r="K179" s="12" t="s">
        <v>63</v>
      </c>
      <c r="L179" s="41">
        <v>16</v>
      </c>
      <c r="M179" s="50">
        <f t="shared" si="20"/>
        <v>5.2977325704598437E-3</v>
      </c>
      <c r="N179" s="45" t="s">
        <v>68</v>
      </c>
      <c r="O179" s="43">
        <f>N180/30</f>
        <v>9.5010713192531372E-4</v>
      </c>
      <c r="P179" s="44">
        <f>O179/O185</f>
        <v>1.139917269733876E-2</v>
      </c>
      <c r="Q179" s="10">
        <f>IF(R179=0,0,S179/R179)</f>
        <v>0</v>
      </c>
      <c r="R179" s="284">
        <v>100.88</v>
      </c>
      <c r="S179" s="10">
        <f>P179*(F169*E169)</f>
        <v>0</v>
      </c>
      <c r="T179" s="309">
        <f>SUM(S179:S180)</f>
        <v>161.3669166869814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12.75" customHeight="1" x14ac:dyDescent="0.25">
      <c r="A180" s="48"/>
      <c r="B180" s="4"/>
      <c r="C180" s="4"/>
      <c r="D180" s="4"/>
      <c r="E180" s="4"/>
      <c r="F180" s="4"/>
      <c r="G180" s="4"/>
      <c r="H180" s="276"/>
      <c r="I180" s="276"/>
      <c r="J180" s="276"/>
      <c r="K180" s="12" t="s">
        <v>67</v>
      </c>
      <c r="L180" s="41">
        <v>16</v>
      </c>
      <c r="M180" s="50">
        <f t="shared" si="20"/>
        <v>5.2977325704598437E-3</v>
      </c>
      <c r="N180" s="43">
        <f>R179/J179*L180*M180</f>
        <v>2.8503213957759413E-2</v>
      </c>
      <c r="O180" s="43"/>
      <c r="P180" s="44">
        <f>N180/N185</f>
        <v>1.1399172697338757E-2</v>
      </c>
      <c r="Q180" s="10">
        <f>IF(R179=0,0,S180/R179)</f>
        <v>1.5995927506639711</v>
      </c>
      <c r="R180" s="276"/>
      <c r="S180" s="10">
        <f>P180*((E164*F164)+(E165*F165)+(E166*F166)+(E167*F167)+(E168*F168))</f>
        <v>161.3669166869814</v>
      </c>
      <c r="T180" s="276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12.75" customHeight="1" x14ac:dyDescent="0.25">
      <c r="A181" s="48"/>
      <c r="B181" s="31"/>
      <c r="C181" s="31"/>
      <c r="D181" s="31"/>
      <c r="E181" s="31"/>
      <c r="F181" s="31"/>
      <c r="G181" s="4"/>
      <c r="H181" s="288" t="s">
        <v>41</v>
      </c>
      <c r="I181" s="289"/>
      <c r="J181" s="294">
        <v>130</v>
      </c>
      <c r="K181" s="12" t="s">
        <v>63</v>
      </c>
      <c r="L181" s="41">
        <v>8</v>
      </c>
      <c r="M181" s="50">
        <f t="shared" ref="M181:M182" si="21">1/1132.6</f>
        <v>8.8292424509977055E-4</v>
      </c>
      <c r="N181" s="45" t="s">
        <v>68</v>
      </c>
      <c r="O181" s="43">
        <f>N182/4</f>
        <v>0</v>
      </c>
      <c r="P181" s="44">
        <f>O181/O185</f>
        <v>0</v>
      </c>
      <c r="Q181" s="10">
        <f>IF(R181=0,0,S181/R181)</f>
        <v>0</v>
      </c>
      <c r="R181" s="284">
        <v>0</v>
      </c>
      <c r="S181" s="10">
        <f>P181*(F169*E169)</f>
        <v>0</v>
      </c>
      <c r="T181" s="309">
        <f>SUM(S181:S182)</f>
        <v>0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2.75" customHeight="1" x14ac:dyDescent="0.25">
      <c r="A182" s="48"/>
      <c r="B182" s="31"/>
      <c r="C182" s="31"/>
      <c r="D182" s="31"/>
      <c r="E182" s="31"/>
      <c r="F182" s="31"/>
      <c r="G182" s="4"/>
      <c r="H182" s="290"/>
      <c r="I182" s="291"/>
      <c r="J182" s="276"/>
      <c r="K182" s="12" t="s">
        <v>67</v>
      </c>
      <c r="L182" s="41">
        <v>8</v>
      </c>
      <c r="M182" s="50">
        <f t="shared" si="21"/>
        <v>8.8292424509977055E-4</v>
      </c>
      <c r="N182" s="43">
        <f>R181/J181*L182*M182</f>
        <v>0</v>
      </c>
      <c r="O182" s="43"/>
      <c r="P182" s="44">
        <f>N182/N185</f>
        <v>0</v>
      </c>
      <c r="Q182" s="10">
        <f>IF(R181=0,0,S182/R181)</f>
        <v>0</v>
      </c>
      <c r="R182" s="276"/>
      <c r="S182" s="10">
        <f>P182*((E164*F164)+(E165*F165)+(E166*F166)+(E167*F167)+(E168*F168))</f>
        <v>0</v>
      </c>
      <c r="T182" s="276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12.75" customHeight="1" x14ac:dyDescent="0.25">
      <c r="A183" s="48"/>
      <c r="B183" s="31"/>
      <c r="C183" s="31"/>
      <c r="D183" s="31"/>
      <c r="E183" s="31"/>
      <c r="F183" s="31"/>
      <c r="G183" s="4"/>
      <c r="H183" s="292" t="s">
        <v>42</v>
      </c>
      <c r="I183" s="289"/>
      <c r="J183" s="293">
        <v>360</v>
      </c>
      <c r="K183" s="40" t="s">
        <v>63</v>
      </c>
      <c r="L183" s="41">
        <v>188.76</v>
      </c>
      <c r="M183" s="42">
        <f t="shared" ref="M183:M184" si="22">1/188.76</f>
        <v>5.2977325704598437E-3</v>
      </c>
      <c r="N183" s="45" t="s">
        <v>68</v>
      </c>
      <c r="O183" s="43">
        <f>N184/30</f>
        <v>0</v>
      </c>
      <c r="P183" s="44">
        <f>O183/O185</f>
        <v>0</v>
      </c>
      <c r="Q183" s="10">
        <f>IF(R183=0,0,S183/R183)</f>
        <v>0</v>
      </c>
      <c r="R183" s="284">
        <v>0</v>
      </c>
      <c r="S183" s="10">
        <f>P183*(F169*E169)</f>
        <v>0</v>
      </c>
      <c r="T183" s="309">
        <f>SUM(S183:S184)</f>
        <v>0</v>
      </c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12.75" customHeight="1" x14ac:dyDescent="0.25">
      <c r="A184" s="52"/>
      <c r="B184" s="31"/>
      <c r="C184" s="31"/>
      <c r="D184" s="31"/>
      <c r="E184" s="31"/>
      <c r="F184" s="31"/>
      <c r="G184" s="4"/>
      <c r="H184" s="290"/>
      <c r="I184" s="291"/>
      <c r="J184" s="276"/>
      <c r="K184" s="40" t="s">
        <v>67</v>
      </c>
      <c r="L184" s="41">
        <v>188.76</v>
      </c>
      <c r="M184" s="42">
        <f t="shared" si="22"/>
        <v>5.2977325704598437E-3</v>
      </c>
      <c r="N184" s="43">
        <f>R183/J183*L184*M184</f>
        <v>0</v>
      </c>
      <c r="O184" s="43"/>
      <c r="P184" s="44">
        <f>N184/N185</f>
        <v>0</v>
      </c>
      <c r="Q184" s="10">
        <f>IF(R183=0,0,S184/R183)</f>
        <v>0</v>
      </c>
      <c r="R184" s="276"/>
      <c r="S184" s="10">
        <f>P184*((E164*F164)+(E165*F165)+(E166*F166)+(E167*F167)+(E168*F168))</f>
        <v>0</v>
      </c>
      <c r="T184" s="276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2.75" customHeight="1" x14ac:dyDescent="0.25">
      <c r="A185" s="1"/>
      <c r="B185" s="31"/>
      <c r="C185" s="31"/>
      <c r="D185" s="31"/>
      <c r="E185" s="31"/>
      <c r="F185" s="31"/>
      <c r="G185" s="4"/>
      <c r="H185" s="31"/>
      <c r="I185" s="31"/>
      <c r="J185" s="49"/>
      <c r="K185" s="55"/>
      <c r="L185" s="55"/>
      <c r="M185" s="55"/>
      <c r="N185" s="56">
        <f t="shared" ref="N185:O185" si="23">SUM(N161:N184)</f>
        <v>2.5004633857695437</v>
      </c>
      <c r="O185" s="56">
        <f t="shared" si="23"/>
        <v>8.3348779525651437E-2</v>
      </c>
      <c r="P185" s="31"/>
      <c r="Q185" s="31"/>
      <c r="R185" s="57">
        <f>SUM(R161:R183)</f>
        <v>2162.08</v>
      </c>
      <c r="S185" s="31"/>
      <c r="T185" s="58">
        <f>SUM(T161:T183)</f>
        <v>14156.02</v>
      </c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12.75" customHeight="1" x14ac:dyDescent="0.25">
      <c r="A186" s="1"/>
      <c r="B186" s="4"/>
      <c r="C186" s="4"/>
      <c r="D186" s="4"/>
      <c r="E186" s="4"/>
      <c r="F186" s="4"/>
      <c r="G186" s="4"/>
      <c r="H186" s="31"/>
      <c r="I186" s="59"/>
      <c r="J186" s="33"/>
      <c r="K186" s="31"/>
      <c r="L186" s="31"/>
      <c r="M186" s="31"/>
      <c r="N186" s="32"/>
      <c r="O186" s="33"/>
      <c r="P186" s="31"/>
      <c r="Q186" s="31"/>
      <c r="R186" s="33"/>
      <c r="S186" s="31"/>
      <c r="T186" s="31"/>
      <c r="U186" s="28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12.75" customHeight="1" x14ac:dyDescent="0.25">
      <c r="A187" s="1"/>
      <c r="B187" s="60"/>
      <c r="C187" s="60"/>
      <c r="D187" s="60"/>
      <c r="E187" s="60"/>
      <c r="F187" s="60"/>
      <c r="G187" s="60"/>
      <c r="H187" s="60"/>
      <c r="I187" s="61"/>
      <c r="J187" s="62"/>
      <c r="K187" s="63"/>
      <c r="L187" s="63"/>
      <c r="M187" s="60"/>
      <c r="N187" s="63"/>
      <c r="O187" s="64"/>
      <c r="P187" s="60"/>
      <c r="Q187" s="60"/>
      <c r="R187" s="64"/>
      <c r="S187" s="60"/>
      <c r="T187" s="60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2.75" customHeight="1" x14ac:dyDescent="0.25">
      <c r="A188" s="1"/>
      <c r="B188" s="4"/>
      <c r="C188" s="4"/>
      <c r="D188" s="4"/>
      <c r="E188" s="4"/>
      <c r="F188" s="4"/>
      <c r="G188" s="4"/>
      <c r="H188" s="4"/>
      <c r="I188" s="34"/>
      <c r="J188" s="35"/>
      <c r="K188" s="2"/>
      <c r="L188" s="2"/>
      <c r="M188" s="4"/>
      <c r="N188" s="2"/>
      <c r="O188" s="27"/>
      <c r="P188" s="4"/>
      <c r="Q188" s="4"/>
      <c r="R188" s="27"/>
      <c r="S188" s="4"/>
      <c r="T188" s="4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12.75" customHeight="1" x14ac:dyDescent="0.25">
      <c r="A189" s="1"/>
      <c r="B189" s="4"/>
      <c r="C189" s="4"/>
      <c r="D189" s="4"/>
      <c r="E189" s="4"/>
      <c r="F189" s="4"/>
      <c r="G189" s="4"/>
      <c r="H189" s="4"/>
      <c r="I189" s="34"/>
      <c r="J189" s="35"/>
      <c r="K189" s="2"/>
      <c r="L189" s="2"/>
      <c r="M189" s="4"/>
      <c r="N189" s="2"/>
      <c r="O189" s="27"/>
      <c r="P189" s="4"/>
      <c r="Q189" s="4"/>
      <c r="R189" s="27"/>
      <c r="S189" s="4"/>
      <c r="T189" s="4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12.75" customHeight="1" x14ac:dyDescent="0.25">
      <c r="A190" s="28"/>
      <c r="B190" s="307" t="s">
        <v>91</v>
      </c>
      <c r="C190" s="267"/>
      <c r="D190" s="267"/>
      <c r="E190" s="267"/>
      <c r="F190" s="265"/>
      <c r="G190" s="36"/>
      <c r="H190" s="285" t="s">
        <v>51</v>
      </c>
      <c r="I190" s="265"/>
      <c r="J190" s="37" t="s">
        <v>52</v>
      </c>
      <c r="K190" s="38" t="s">
        <v>53</v>
      </c>
      <c r="L190" s="38" t="s">
        <v>54</v>
      </c>
      <c r="M190" s="38" t="s">
        <v>55</v>
      </c>
      <c r="N190" s="38" t="s">
        <v>56</v>
      </c>
      <c r="O190" s="37" t="s">
        <v>57</v>
      </c>
      <c r="P190" s="37" t="s">
        <v>58</v>
      </c>
      <c r="Q190" s="37" t="s">
        <v>59</v>
      </c>
      <c r="R190" s="37" t="s">
        <v>60</v>
      </c>
      <c r="S190" s="285" t="s">
        <v>61</v>
      </c>
      <c r="T190" s="265"/>
      <c r="U190" s="39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12.75" customHeight="1" x14ac:dyDescent="0.25">
      <c r="A191" s="1"/>
      <c r="B191" s="4"/>
      <c r="C191" s="4"/>
      <c r="D191" s="4"/>
      <c r="E191" s="4"/>
      <c r="F191" s="4"/>
      <c r="G191" s="4"/>
      <c r="H191" s="279" t="s">
        <v>28</v>
      </c>
      <c r="I191" s="286" t="s">
        <v>62</v>
      </c>
      <c r="J191" s="293">
        <v>800</v>
      </c>
      <c r="K191" s="40" t="s">
        <v>63</v>
      </c>
      <c r="L191" s="41">
        <v>188.76</v>
      </c>
      <c r="M191" s="42">
        <f t="shared" ref="M191:M210" si="24">1/188.76</f>
        <v>5.2977325704598437E-3</v>
      </c>
      <c r="N191" s="43"/>
      <c r="O191" s="43">
        <f>N192/30</f>
        <v>5.5999999999999999E-3</v>
      </c>
      <c r="P191" s="44">
        <f>O191/O215</f>
        <v>0.26456856133299422</v>
      </c>
      <c r="Q191" s="10">
        <f>IF(R191=0,0,S191/R191)</f>
        <v>0</v>
      </c>
      <c r="R191" s="284">
        <v>134.4</v>
      </c>
      <c r="S191" s="10">
        <f>P191*(F198*E198)</f>
        <v>0</v>
      </c>
      <c r="T191" s="309">
        <f>SUM(S191:S192)</f>
        <v>1850.0379960907753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12.75" customHeight="1" x14ac:dyDescent="0.25">
      <c r="A192" s="28"/>
      <c r="B192" s="296" t="s">
        <v>64</v>
      </c>
      <c r="C192" s="297"/>
      <c r="D192" s="289"/>
      <c r="E192" s="299" t="s">
        <v>65</v>
      </c>
      <c r="F192" s="300" t="s">
        <v>66</v>
      </c>
      <c r="G192" s="4"/>
      <c r="H192" s="275"/>
      <c r="I192" s="276"/>
      <c r="J192" s="276"/>
      <c r="K192" s="40" t="s">
        <v>67</v>
      </c>
      <c r="L192" s="41">
        <v>188.76</v>
      </c>
      <c r="M192" s="42">
        <f t="shared" si="24"/>
        <v>5.2977325704598437E-3</v>
      </c>
      <c r="N192" s="43">
        <f>R191/J191*L192*M192</f>
        <v>0.16800000000000001</v>
      </c>
      <c r="O192" s="43"/>
      <c r="P192" s="44">
        <f>N192/N215</f>
        <v>0.26456856133299422</v>
      </c>
      <c r="Q192" s="10">
        <f>IF(R191=0,0,S192/R191)</f>
        <v>13.765163661389696</v>
      </c>
      <c r="R192" s="276"/>
      <c r="S192" s="10">
        <f>P192*((E194*F194)+(E195*F195)+(E196*F196)+(E197*F197))</f>
        <v>1850.0379960907753</v>
      </c>
      <c r="T192" s="276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2.75" customHeight="1" x14ac:dyDescent="0.25">
      <c r="A193" s="28"/>
      <c r="B193" s="290"/>
      <c r="C193" s="298"/>
      <c r="D193" s="291"/>
      <c r="E193" s="276"/>
      <c r="F193" s="276"/>
      <c r="G193" s="4"/>
      <c r="H193" s="275"/>
      <c r="I193" s="286" t="s">
        <v>30</v>
      </c>
      <c r="J193" s="293">
        <v>360</v>
      </c>
      <c r="K193" s="40" t="s">
        <v>63</v>
      </c>
      <c r="L193" s="41">
        <v>188.76</v>
      </c>
      <c r="M193" s="42">
        <f t="shared" si="24"/>
        <v>5.2977325704598437E-3</v>
      </c>
      <c r="N193" s="45" t="s">
        <v>68</v>
      </c>
      <c r="O193" s="43">
        <f>N194/30</f>
        <v>0</v>
      </c>
      <c r="P193" s="44">
        <f>O193/O215</f>
        <v>0</v>
      </c>
      <c r="Q193" s="10">
        <f>IF(R193=0,0,S193/R193)</f>
        <v>0</v>
      </c>
      <c r="R193" s="284">
        <v>0</v>
      </c>
      <c r="S193" s="10">
        <f>P193*(F198*E198)</f>
        <v>0</v>
      </c>
      <c r="T193" s="309">
        <f>SUM(S193:S194)</f>
        <v>0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12.75" customHeight="1" x14ac:dyDescent="0.25">
      <c r="A194" s="28"/>
      <c r="B194" s="295" t="s">
        <v>69</v>
      </c>
      <c r="C194" s="267"/>
      <c r="D194" s="265"/>
      <c r="E194" s="65"/>
      <c r="F194" s="66"/>
      <c r="G194" s="4"/>
      <c r="H194" s="275"/>
      <c r="I194" s="276"/>
      <c r="J194" s="276"/>
      <c r="K194" s="40" t="s">
        <v>67</v>
      </c>
      <c r="L194" s="41">
        <v>188.76</v>
      </c>
      <c r="M194" s="42">
        <f t="shared" si="24"/>
        <v>5.2977325704598437E-3</v>
      </c>
      <c r="N194" s="43">
        <f>R193/J193*L194*M194</f>
        <v>0</v>
      </c>
      <c r="O194" s="43"/>
      <c r="P194" s="44">
        <f>N194/N215</f>
        <v>0</v>
      </c>
      <c r="Q194" s="10">
        <f>IF(R193=0,0,S194/R193)</f>
        <v>0</v>
      </c>
      <c r="R194" s="276"/>
      <c r="S194" s="10">
        <f>P194*((E194*F194)+(E195*F195)+(E196*F196)+(E197*F197))</f>
        <v>0</v>
      </c>
      <c r="T194" s="276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12.75" customHeight="1" x14ac:dyDescent="0.25">
      <c r="A195" s="28"/>
      <c r="B195" s="295" t="s">
        <v>80</v>
      </c>
      <c r="C195" s="267"/>
      <c r="D195" s="265"/>
      <c r="E195" s="65"/>
      <c r="F195" s="47"/>
      <c r="G195" s="4"/>
      <c r="H195" s="275"/>
      <c r="I195" s="286" t="s">
        <v>31</v>
      </c>
      <c r="J195" s="293">
        <v>1500</v>
      </c>
      <c r="K195" s="40" t="s">
        <v>63</v>
      </c>
      <c r="L195" s="41">
        <v>188.76</v>
      </c>
      <c r="M195" s="42">
        <f t="shared" si="24"/>
        <v>5.2977325704598437E-3</v>
      </c>
      <c r="N195" s="45" t="s">
        <v>68</v>
      </c>
      <c r="O195" s="43">
        <f>N196/30</f>
        <v>0</v>
      </c>
      <c r="P195" s="44">
        <f>O195/O215</f>
        <v>0</v>
      </c>
      <c r="Q195" s="10">
        <f>IF(R195=0,0,S195/R195)</f>
        <v>0</v>
      </c>
      <c r="R195" s="284">
        <v>0</v>
      </c>
      <c r="S195" s="10">
        <f>P195*(F198*E198)</f>
        <v>0</v>
      </c>
      <c r="T195" s="309">
        <f>SUM(S195:S196)</f>
        <v>0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12.75" customHeight="1" x14ac:dyDescent="0.25">
      <c r="A196" s="28"/>
      <c r="B196" s="295" t="s">
        <v>71</v>
      </c>
      <c r="C196" s="267"/>
      <c r="D196" s="265"/>
      <c r="E196" s="65"/>
      <c r="F196" s="47"/>
      <c r="G196" s="4"/>
      <c r="H196" s="275"/>
      <c r="I196" s="276"/>
      <c r="J196" s="276"/>
      <c r="K196" s="40" t="s">
        <v>67</v>
      </c>
      <c r="L196" s="41">
        <v>188.76</v>
      </c>
      <c r="M196" s="42">
        <f t="shared" si="24"/>
        <v>5.2977325704598437E-3</v>
      </c>
      <c r="N196" s="43">
        <f>R195/J195*L196*M196</f>
        <v>0</v>
      </c>
      <c r="O196" s="43"/>
      <c r="P196" s="44">
        <f>N196/N215</f>
        <v>0</v>
      </c>
      <c r="Q196" s="10">
        <f>IF(R195=0,0,S196/R195)</f>
        <v>0</v>
      </c>
      <c r="R196" s="276"/>
      <c r="S196" s="10">
        <f>P196*((E194*F194)+(E195*F195)+(E196*F196)+(E197*F197))</f>
        <v>0</v>
      </c>
      <c r="T196" s="276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12.75" customHeight="1" x14ac:dyDescent="0.25">
      <c r="A197" s="48"/>
      <c r="B197" s="295" t="s">
        <v>83</v>
      </c>
      <c r="C197" s="267"/>
      <c r="D197" s="265"/>
      <c r="E197" s="46">
        <f>'Resumo Geral por cidade'!F16</f>
        <v>1</v>
      </c>
      <c r="F197" s="47">
        <f>'Resumo Geral por cidade'!E16</f>
        <v>6992.66</v>
      </c>
      <c r="G197" s="4"/>
      <c r="H197" s="275"/>
      <c r="I197" s="286" t="s">
        <v>32</v>
      </c>
      <c r="J197" s="293">
        <v>1200</v>
      </c>
      <c r="K197" s="40" t="s">
        <v>63</v>
      </c>
      <c r="L197" s="41">
        <v>188.76</v>
      </c>
      <c r="M197" s="42">
        <f t="shared" si="24"/>
        <v>5.2977325704598437E-3</v>
      </c>
      <c r="N197" s="45" t="s">
        <v>68</v>
      </c>
      <c r="O197" s="43">
        <f>N198/30</f>
        <v>0</v>
      </c>
      <c r="P197" s="44">
        <f>O197/O215</f>
        <v>0</v>
      </c>
      <c r="Q197" s="10">
        <f>IF(R197=0,0,S197/R197)</f>
        <v>0</v>
      </c>
      <c r="R197" s="284">
        <v>0</v>
      </c>
      <c r="S197" s="10">
        <f>P197*(F198*E198)</f>
        <v>0</v>
      </c>
      <c r="T197" s="309">
        <f>SUM(S197:S198)</f>
        <v>0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12.75" customHeight="1" x14ac:dyDescent="0.25">
      <c r="A198" s="48"/>
      <c r="B198" s="295" t="s">
        <v>63</v>
      </c>
      <c r="C198" s="267"/>
      <c r="D198" s="265"/>
      <c r="E198" s="65"/>
      <c r="F198" s="47"/>
      <c r="G198" s="4"/>
      <c r="H198" s="275"/>
      <c r="I198" s="276"/>
      <c r="J198" s="276"/>
      <c r="K198" s="40" t="s">
        <v>67</v>
      </c>
      <c r="L198" s="41">
        <v>188.76</v>
      </c>
      <c r="M198" s="42">
        <f t="shared" si="24"/>
        <v>5.2977325704598437E-3</v>
      </c>
      <c r="N198" s="43">
        <f>R197/J197*L198*M198</f>
        <v>0</v>
      </c>
      <c r="O198" s="43"/>
      <c r="P198" s="44">
        <f>N198/N215</f>
        <v>0</v>
      </c>
      <c r="Q198" s="10">
        <f>IF(R197=0,0,S198/R197)</f>
        <v>0</v>
      </c>
      <c r="R198" s="276"/>
      <c r="S198" s="10">
        <f>P198*((E194*F194)+(E195*F195)+(E196*F196)+(E197*F197))</f>
        <v>0</v>
      </c>
      <c r="T198" s="276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12.75" customHeight="1" x14ac:dyDescent="0.25">
      <c r="A199" s="16"/>
      <c r="B199" s="295" t="s">
        <v>75</v>
      </c>
      <c r="C199" s="267"/>
      <c r="D199" s="265"/>
      <c r="E199" s="67"/>
      <c r="F199" s="68"/>
      <c r="G199" s="4"/>
      <c r="H199" s="275"/>
      <c r="I199" s="286" t="s">
        <v>33</v>
      </c>
      <c r="J199" s="293">
        <v>1000</v>
      </c>
      <c r="K199" s="40" t="s">
        <v>63</v>
      </c>
      <c r="L199" s="41">
        <v>188.76</v>
      </c>
      <c r="M199" s="42">
        <f t="shared" si="24"/>
        <v>5.2977325704598437E-3</v>
      </c>
      <c r="N199" s="45" t="s">
        <v>68</v>
      </c>
      <c r="O199" s="43">
        <f>N200/30</f>
        <v>3.7733333333333336E-4</v>
      </c>
      <c r="P199" s="44">
        <f>O199/O215</f>
        <v>1.7826881632675564E-2</v>
      </c>
      <c r="Q199" s="10">
        <f>IF(R199=0,0,S199/R199)</f>
        <v>0</v>
      </c>
      <c r="R199" s="284">
        <v>11.32</v>
      </c>
      <c r="S199" s="10">
        <f>P199*(F198*E198)</f>
        <v>0</v>
      </c>
      <c r="T199" s="309">
        <f>SUM(S199:S200)</f>
        <v>124.65732211754511</v>
      </c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12.75" customHeight="1" x14ac:dyDescent="0.25">
      <c r="A200" s="16"/>
      <c r="B200" s="31"/>
      <c r="C200" s="31"/>
      <c r="D200" s="31"/>
      <c r="E200" s="31"/>
      <c r="F200" s="31"/>
      <c r="G200" s="4"/>
      <c r="H200" s="275"/>
      <c r="I200" s="276"/>
      <c r="J200" s="276"/>
      <c r="K200" s="40" t="s">
        <v>67</v>
      </c>
      <c r="L200" s="41">
        <v>188.76</v>
      </c>
      <c r="M200" s="42">
        <f t="shared" si="24"/>
        <v>5.2977325704598437E-3</v>
      </c>
      <c r="N200" s="43">
        <f>R199/J199*L200*M200</f>
        <v>1.132E-2</v>
      </c>
      <c r="O200" s="43"/>
      <c r="P200" s="44">
        <f>N200/N215</f>
        <v>1.7826881632675564E-2</v>
      </c>
      <c r="Q200" s="10">
        <f>IF(R199=0,0,S200/R199)</f>
        <v>11.012130929111759</v>
      </c>
      <c r="R200" s="276"/>
      <c r="S200" s="10">
        <f>P200*((E194*F194)+(E195*F195)+(E196*F196)+(E197*F197))</f>
        <v>124.65732211754511</v>
      </c>
      <c r="T200" s="276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12.75" customHeight="1" x14ac:dyDescent="0.25">
      <c r="A201" s="16"/>
      <c r="B201" s="301" t="s">
        <v>92</v>
      </c>
      <c r="C201" s="302"/>
      <c r="D201" s="302"/>
      <c r="E201" s="302"/>
      <c r="F201" s="303"/>
      <c r="G201" s="4"/>
      <c r="H201" s="275"/>
      <c r="I201" s="286" t="s">
        <v>34</v>
      </c>
      <c r="J201" s="293">
        <v>200</v>
      </c>
      <c r="K201" s="40" t="s">
        <v>63</v>
      </c>
      <c r="L201" s="41">
        <v>188.76</v>
      </c>
      <c r="M201" s="42">
        <f t="shared" si="24"/>
        <v>5.2977325704598437E-3</v>
      </c>
      <c r="N201" s="45" t="s">
        <v>68</v>
      </c>
      <c r="O201" s="43">
        <f>N202/30</f>
        <v>2.8633333333333336E-3</v>
      </c>
      <c r="P201" s="44">
        <f>O201/O215</f>
        <v>0.13527642511014409</v>
      </c>
      <c r="Q201" s="10">
        <f>IF(R201=0,0,S201/R201)</f>
        <v>0</v>
      </c>
      <c r="R201" s="284">
        <v>17.18</v>
      </c>
      <c r="S201" s="10">
        <f>P201*(F198*E198)</f>
        <v>0</v>
      </c>
      <c r="T201" s="309">
        <f>SUM(S201:S202)</f>
        <v>945.94204681069994</v>
      </c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12.75" customHeight="1" x14ac:dyDescent="0.25">
      <c r="A202" s="28"/>
      <c r="B202" s="304"/>
      <c r="C202" s="305"/>
      <c r="D202" s="305"/>
      <c r="E202" s="305"/>
      <c r="F202" s="306"/>
      <c r="G202" s="4"/>
      <c r="H202" s="276"/>
      <c r="I202" s="276"/>
      <c r="J202" s="276"/>
      <c r="K202" s="40" t="s">
        <v>67</v>
      </c>
      <c r="L202" s="41">
        <v>188.76</v>
      </c>
      <c r="M202" s="42">
        <f t="shared" si="24"/>
        <v>5.2977325704598437E-3</v>
      </c>
      <c r="N202" s="43">
        <f>R201/J201*L202*M202</f>
        <v>8.5900000000000004E-2</v>
      </c>
      <c r="O202" s="43"/>
      <c r="P202" s="44">
        <f>N202/N215</f>
        <v>0.13527642511014407</v>
      </c>
      <c r="Q202" s="10">
        <f>IF(R201=0,0,S202/R201)</f>
        <v>55.060654645558785</v>
      </c>
      <c r="R202" s="276"/>
      <c r="S202" s="10">
        <f>P202*((E194*F194)+(E195*F195)+(E196*F196)+(E197*F197))</f>
        <v>945.94204681069994</v>
      </c>
      <c r="T202" s="276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12.75" customHeight="1" x14ac:dyDescent="0.25">
      <c r="A203" s="28"/>
      <c r="B203" s="31"/>
      <c r="C203" s="31"/>
      <c r="D203" s="31"/>
      <c r="E203" s="31"/>
      <c r="F203" s="31"/>
      <c r="G203" s="4"/>
      <c r="H203" s="279" t="s">
        <v>35</v>
      </c>
      <c r="I203" s="286" t="s">
        <v>77</v>
      </c>
      <c r="J203" s="293">
        <v>1800</v>
      </c>
      <c r="K203" s="40" t="s">
        <v>63</v>
      </c>
      <c r="L203" s="41">
        <v>188.76</v>
      </c>
      <c r="M203" s="42">
        <f t="shared" si="24"/>
        <v>5.2977325704598437E-3</v>
      </c>
      <c r="N203" s="45" t="s">
        <v>68</v>
      </c>
      <c r="O203" s="43">
        <f>N204/30</f>
        <v>1.1833333333333335E-2</v>
      </c>
      <c r="P203" s="44">
        <f>O203/O215</f>
        <v>0.55905856710245816</v>
      </c>
      <c r="Q203" s="10">
        <f>IF(R203=0,0,S203/R203)</f>
        <v>0</v>
      </c>
      <c r="R203" s="284">
        <v>639</v>
      </c>
      <c r="S203" s="10">
        <f>P203*(F198*E198)</f>
        <v>0</v>
      </c>
      <c r="T203" s="309">
        <f>SUM(S203:S204)</f>
        <v>3909.3064798346741</v>
      </c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12.75" customHeight="1" x14ac:dyDescent="0.25">
      <c r="A204" s="48"/>
      <c r="B204" s="4"/>
      <c r="C204" s="4"/>
      <c r="D204" s="4"/>
      <c r="E204" s="4"/>
      <c r="F204" s="4"/>
      <c r="G204" s="4"/>
      <c r="H204" s="275"/>
      <c r="I204" s="276"/>
      <c r="J204" s="276"/>
      <c r="K204" s="40" t="s">
        <v>67</v>
      </c>
      <c r="L204" s="41">
        <v>188.76</v>
      </c>
      <c r="M204" s="42">
        <f t="shared" si="24"/>
        <v>5.2977325704598437E-3</v>
      </c>
      <c r="N204" s="43">
        <f>R203/J203*L204*M204</f>
        <v>0.35500000000000004</v>
      </c>
      <c r="O204" s="43"/>
      <c r="P204" s="44">
        <f>N204/N215</f>
        <v>0.55905856710245805</v>
      </c>
      <c r="Q204" s="10">
        <f>IF(R203=0,0,S204/R203)</f>
        <v>6.1178505161731991</v>
      </c>
      <c r="R204" s="276"/>
      <c r="S204" s="10">
        <f>P204*((E194*F194)+(E195*F195)+(E196*F196)+(E197*F197))</f>
        <v>3909.3064798346741</v>
      </c>
      <c r="T204" s="276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12.75" customHeight="1" x14ac:dyDescent="0.25">
      <c r="A205" s="28"/>
      <c r="B205" s="31"/>
      <c r="C205" s="31"/>
      <c r="D205" s="31"/>
      <c r="E205" s="31"/>
      <c r="F205" s="31"/>
      <c r="G205" s="4"/>
      <c r="H205" s="275"/>
      <c r="I205" s="286" t="s">
        <v>37</v>
      </c>
      <c r="J205" s="293">
        <v>6000</v>
      </c>
      <c r="K205" s="40" t="s">
        <v>63</v>
      </c>
      <c r="L205" s="41">
        <v>188.76</v>
      </c>
      <c r="M205" s="42">
        <f t="shared" si="24"/>
        <v>5.2977325704598437E-3</v>
      </c>
      <c r="N205" s="45" t="s">
        <v>68</v>
      </c>
      <c r="O205" s="43">
        <f>N206/30</f>
        <v>1.6666666666666666E-4</v>
      </c>
      <c r="P205" s="44">
        <f>O205/O215</f>
        <v>7.8740643253867332E-3</v>
      </c>
      <c r="Q205" s="10">
        <f>IF(R205=0,0,S205/R205)</f>
        <v>0</v>
      </c>
      <c r="R205" s="284">
        <v>30</v>
      </c>
      <c r="S205" s="10">
        <f>P205*(F198*E198)</f>
        <v>0</v>
      </c>
      <c r="T205" s="309">
        <f>SUM(S205:S206)</f>
        <v>55.060654645558792</v>
      </c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12.75" customHeight="1" x14ac:dyDescent="0.25">
      <c r="A206" s="48"/>
      <c r="B206" s="31"/>
      <c r="C206" s="31"/>
      <c r="D206" s="31"/>
      <c r="E206" s="31"/>
      <c r="F206" s="31"/>
      <c r="G206" s="4"/>
      <c r="H206" s="276"/>
      <c r="I206" s="276"/>
      <c r="J206" s="276"/>
      <c r="K206" s="40" t="s">
        <v>67</v>
      </c>
      <c r="L206" s="41">
        <v>188.76</v>
      </c>
      <c r="M206" s="42">
        <f t="shared" si="24"/>
        <v>5.2977325704598437E-3</v>
      </c>
      <c r="N206" s="43">
        <f>R205/J205*L206*M206</f>
        <v>5.0000000000000001E-3</v>
      </c>
      <c r="O206" s="43"/>
      <c r="P206" s="44">
        <f>N206/N215</f>
        <v>7.8740643253867332E-3</v>
      </c>
      <c r="Q206" s="10">
        <f>IF(R205=0,0,S206/R205)</f>
        <v>1.8353551548519598</v>
      </c>
      <c r="R206" s="276"/>
      <c r="S206" s="10">
        <f>P206*((E194*F194)+(E195*F195)+(E196*F196)+(E197*F197))</f>
        <v>55.060654645558792</v>
      </c>
      <c r="T206" s="276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12.75" customHeight="1" x14ac:dyDescent="0.25">
      <c r="A207" s="48"/>
      <c r="B207" s="31"/>
      <c r="C207" s="31"/>
      <c r="D207" s="31"/>
      <c r="E207" s="31"/>
      <c r="F207" s="31"/>
      <c r="G207" s="4"/>
      <c r="H207" s="279" t="s">
        <v>38</v>
      </c>
      <c r="I207" s="286" t="s">
        <v>39</v>
      </c>
      <c r="J207" s="294">
        <v>130</v>
      </c>
      <c r="K207" s="40" t="s">
        <v>63</v>
      </c>
      <c r="L207" s="41">
        <v>16</v>
      </c>
      <c r="M207" s="50">
        <f t="shared" si="24"/>
        <v>5.2977325704598437E-3</v>
      </c>
      <c r="N207" s="45" t="s">
        <v>68</v>
      </c>
      <c r="O207" s="43">
        <f>N208/30</f>
        <v>0</v>
      </c>
      <c r="P207" s="44">
        <f>O207/O215</f>
        <v>0</v>
      </c>
      <c r="Q207" s="10">
        <f>IF(R207=0,0,S207/R207)</f>
        <v>0</v>
      </c>
      <c r="R207" s="284">
        <v>0</v>
      </c>
      <c r="S207" s="10">
        <f>P207*(F198*E198)</f>
        <v>0</v>
      </c>
      <c r="T207" s="309">
        <f>SUM(S207:S208)</f>
        <v>0</v>
      </c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12.75" customHeight="1" x14ac:dyDescent="0.25">
      <c r="A208" s="48"/>
      <c r="B208" s="31"/>
      <c r="C208" s="31"/>
      <c r="D208" s="31"/>
      <c r="E208" s="31"/>
      <c r="F208" s="31"/>
      <c r="G208" s="4"/>
      <c r="H208" s="275"/>
      <c r="I208" s="276"/>
      <c r="J208" s="276"/>
      <c r="K208" s="40" t="s">
        <v>67</v>
      </c>
      <c r="L208" s="41">
        <v>16</v>
      </c>
      <c r="M208" s="50">
        <f t="shared" si="24"/>
        <v>5.2977325704598437E-3</v>
      </c>
      <c r="N208" s="43">
        <f>R207/J207*L208*M208</f>
        <v>0</v>
      </c>
      <c r="O208" s="43"/>
      <c r="P208" s="44">
        <f>N208/N215</f>
        <v>0</v>
      </c>
      <c r="Q208" s="10">
        <f>IF(R207=0,0,S208/R207)</f>
        <v>0</v>
      </c>
      <c r="R208" s="276"/>
      <c r="S208" s="10">
        <f>P208*((E194*F194)+(E195*F195)+(E196*F196)+(E197*F197))</f>
        <v>0</v>
      </c>
      <c r="T208" s="276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12.75" customHeight="1" x14ac:dyDescent="0.25">
      <c r="A209" s="48"/>
      <c r="B209" s="31"/>
      <c r="C209" s="31"/>
      <c r="D209" s="31"/>
      <c r="E209" s="31"/>
      <c r="F209" s="31"/>
      <c r="G209" s="4"/>
      <c r="H209" s="275"/>
      <c r="I209" s="287" t="s">
        <v>78</v>
      </c>
      <c r="J209" s="294">
        <v>300</v>
      </c>
      <c r="K209" s="12" t="s">
        <v>63</v>
      </c>
      <c r="L209" s="41">
        <v>16</v>
      </c>
      <c r="M209" s="50">
        <f t="shared" si="24"/>
        <v>5.2977325704598437E-3</v>
      </c>
      <c r="N209" s="45" t="s">
        <v>68</v>
      </c>
      <c r="O209" s="43">
        <f>N210/30</f>
        <v>3.2586941677850776E-4</v>
      </c>
      <c r="P209" s="44">
        <f>O209/O215</f>
        <v>1.5395500496341374E-2</v>
      </c>
      <c r="Q209" s="10">
        <f>IF(R209=0,0,S209/R209)</f>
        <v>0</v>
      </c>
      <c r="R209" s="284">
        <v>34.6</v>
      </c>
      <c r="S209" s="10">
        <f>P209*(F198*E198)</f>
        <v>0</v>
      </c>
      <c r="T209" s="309">
        <f>SUM(S209:S210)</f>
        <v>107.65550050074646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12.75" customHeight="1" x14ac:dyDescent="0.25">
      <c r="A210" s="48"/>
      <c r="B210" s="31"/>
      <c r="C210" s="31"/>
      <c r="D210" s="31"/>
      <c r="E210" s="31"/>
      <c r="F210" s="31"/>
      <c r="G210" s="4"/>
      <c r="H210" s="276"/>
      <c r="I210" s="276"/>
      <c r="J210" s="276"/>
      <c r="K210" s="12" t="s">
        <v>67</v>
      </c>
      <c r="L210" s="41">
        <v>16</v>
      </c>
      <c r="M210" s="50">
        <f t="shared" si="24"/>
        <v>5.2977325704598437E-3</v>
      </c>
      <c r="N210" s="43">
        <f>R209/J209*L210*M210</f>
        <v>9.7760825033552327E-3</v>
      </c>
      <c r="O210" s="43"/>
      <c r="P210" s="44">
        <f>N210/N215</f>
        <v>1.5395500496341372E-2</v>
      </c>
      <c r="Q210" s="10">
        <f>IF(R209=0,0,S210/R209)</f>
        <v>3.1114306503105911</v>
      </c>
      <c r="R210" s="276"/>
      <c r="S210" s="10">
        <f>P210*((E194*F194)+(E195*F195)+(E196*F196)+(E197*F197))</f>
        <v>107.65550050074646</v>
      </c>
      <c r="T210" s="276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12.75" customHeight="1" x14ac:dyDescent="0.25">
      <c r="A211" s="48"/>
      <c r="B211" s="31"/>
      <c r="C211" s="31"/>
      <c r="D211" s="31"/>
      <c r="E211" s="31"/>
      <c r="F211" s="31"/>
      <c r="G211" s="4"/>
      <c r="H211" s="288" t="s">
        <v>41</v>
      </c>
      <c r="I211" s="289"/>
      <c r="J211" s="294">
        <v>130</v>
      </c>
      <c r="K211" s="12" t="s">
        <v>63</v>
      </c>
      <c r="L211" s="41">
        <v>8</v>
      </c>
      <c r="M211" s="50">
        <f t="shared" ref="M211:M212" si="25">1/1132.6</f>
        <v>8.8292424509977055E-4</v>
      </c>
      <c r="N211" s="45" t="s">
        <v>68</v>
      </c>
      <c r="O211" s="43">
        <f>N212/4</f>
        <v>0</v>
      </c>
      <c r="P211" s="44">
        <f>O211/O215</f>
        <v>0</v>
      </c>
      <c r="Q211" s="10">
        <f>IF(R211=0,0,S211/R211)</f>
        <v>0</v>
      </c>
      <c r="R211" s="284">
        <v>0</v>
      </c>
      <c r="S211" s="10">
        <f>P211*(F198*E198)</f>
        <v>0</v>
      </c>
      <c r="T211" s="309">
        <f>SUM(S211:S212)</f>
        <v>0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12.75" customHeight="1" x14ac:dyDescent="0.25">
      <c r="A212" s="48"/>
      <c r="B212" s="31"/>
      <c r="C212" s="31"/>
      <c r="D212" s="31"/>
      <c r="E212" s="31"/>
      <c r="F212" s="31"/>
      <c r="G212" s="4"/>
      <c r="H212" s="290"/>
      <c r="I212" s="291"/>
      <c r="J212" s="276"/>
      <c r="K212" s="12" t="s">
        <v>67</v>
      </c>
      <c r="L212" s="41">
        <v>8</v>
      </c>
      <c r="M212" s="50">
        <f t="shared" si="25"/>
        <v>8.8292424509977055E-4</v>
      </c>
      <c r="N212" s="43">
        <f>R211/J211*L212*M212</f>
        <v>0</v>
      </c>
      <c r="O212" s="43"/>
      <c r="P212" s="44">
        <f>N212/N215</f>
        <v>0</v>
      </c>
      <c r="Q212" s="10">
        <f>IF(R211=0,0,S212/R211)</f>
        <v>0</v>
      </c>
      <c r="R212" s="276"/>
      <c r="S212" s="10">
        <f>P212*((E194*F194)+(E195*F195)+(E196*F196)+(E197*F197))</f>
        <v>0</v>
      </c>
      <c r="T212" s="276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12.75" customHeight="1" x14ac:dyDescent="0.25">
      <c r="A213" s="48"/>
      <c r="B213" s="31"/>
      <c r="C213" s="31"/>
      <c r="D213" s="31"/>
      <c r="E213" s="31"/>
      <c r="F213" s="31"/>
      <c r="G213" s="4"/>
      <c r="H213" s="292" t="s">
        <v>42</v>
      </c>
      <c r="I213" s="289"/>
      <c r="J213" s="293">
        <v>360</v>
      </c>
      <c r="K213" s="40" t="s">
        <v>63</v>
      </c>
      <c r="L213" s="41">
        <v>188.76</v>
      </c>
      <c r="M213" s="42">
        <f t="shared" ref="M213:M214" si="26">1/188.76</f>
        <v>5.2977325704598437E-3</v>
      </c>
      <c r="N213" s="45" t="s">
        <v>68</v>
      </c>
      <c r="O213" s="43">
        <f>N214/30</f>
        <v>0</v>
      </c>
      <c r="P213" s="44">
        <f>O213/O215</f>
        <v>0</v>
      </c>
      <c r="Q213" s="10">
        <f>IF(R213=0,0,S213/R213)</f>
        <v>0</v>
      </c>
      <c r="R213" s="284">
        <v>0</v>
      </c>
      <c r="S213" s="10">
        <f>P213*(F198*E198)</f>
        <v>0</v>
      </c>
      <c r="T213" s="309">
        <f>SUM(S213:S214)</f>
        <v>0</v>
      </c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12.75" customHeight="1" x14ac:dyDescent="0.25">
      <c r="A214" s="52"/>
      <c r="B214" s="31"/>
      <c r="C214" s="31"/>
      <c r="D214" s="31"/>
      <c r="E214" s="31"/>
      <c r="F214" s="31"/>
      <c r="G214" s="4"/>
      <c r="H214" s="290"/>
      <c r="I214" s="291"/>
      <c r="J214" s="276"/>
      <c r="K214" s="40" t="s">
        <v>67</v>
      </c>
      <c r="L214" s="41">
        <v>188.76</v>
      </c>
      <c r="M214" s="42">
        <f t="shared" si="26"/>
        <v>5.2977325704598437E-3</v>
      </c>
      <c r="N214" s="43">
        <f>R213/J213*L214*M214</f>
        <v>0</v>
      </c>
      <c r="O214" s="43"/>
      <c r="P214" s="44">
        <f>N214/N215</f>
        <v>0</v>
      </c>
      <c r="Q214" s="10">
        <f>IF(R213=0,0,S214/R213)</f>
        <v>0</v>
      </c>
      <c r="R214" s="276"/>
      <c r="S214" s="10">
        <f>P214*((E194*F194)+(E195*F195)+(E196*F196)+(E197*F197))</f>
        <v>0</v>
      </c>
      <c r="T214" s="276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12.75" customHeight="1" x14ac:dyDescent="0.25">
      <c r="A215" s="1"/>
      <c r="B215" s="31"/>
      <c r="C215" s="31"/>
      <c r="D215" s="31"/>
      <c r="E215" s="31"/>
      <c r="F215" s="31"/>
      <c r="G215" s="4"/>
      <c r="H215" s="31"/>
      <c r="I215" s="31"/>
      <c r="J215" s="49"/>
      <c r="K215" s="55"/>
      <c r="L215" s="55"/>
      <c r="M215" s="55"/>
      <c r="N215" s="56">
        <f t="shared" ref="N215:O215" si="27">SUM(N191:N214)</f>
        <v>0.63499608250335526</v>
      </c>
      <c r="O215" s="56">
        <f t="shared" si="27"/>
        <v>2.1166536083445174E-2</v>
      </c>
      <c r="P215" s="31"/>
      <c r="Q215" s="31"/>
      <c r="R215" s="57">
        <f>SUM(R191:R213)</f>
        <v>866.5</v>
      </c>
      <c r="S215" s="31"/>
      <c r="T215" s="58">
        <f>SUM(T191:T213)</f>
        <v>6992.6600000000008</v>
      </c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12.75" customHeight="1" x14ac:dyDescent="0.25">
      <c r="A216" s="1"/>
      <c r="B216" s="4"/>
      <c r="C216" s="4"/>
      <c r="D216" s="4"/>
      <c r="E216" s="4"/>
      <c r="F216" s="4"/>
      <c r="G216" s="4"/>
      <c r="H216" s="31"/>
      <c r="I216" s="59"/>
      <c r="J216" s="33"/>
      <c r="K216" s="31"/>
      <c r="L216" s="31"/>
      <c r="M216" s="31"/>
      <c r="N216" s="32"/>
      <c r="O216" s="33"/>
      <c r="P216" s="31"/>
      <c r="Q216" s="31"/>
      <c r="R216" s="33"/>
      <c r="S216" s="31"/>
      <c r="T216" s="31"/>
      <c r="U216" s="28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12.75" customHeight="1" x14ac:dyDescent="0.25">
      <c r="A217" s="1"/>
      <c r="B217" s="60"/>
      <c r="C217" s="60"/>
      <c r="D217" s="60"/>
      <c r="E217" s="60"/>
      <c r="F217" s="60"/>
      <c r="G217" s="60"/>
      <c r="H217" s="60"/>
      <c r="I217" s="61"/>
      <c r="J217" s="62"/>
      <c r="K217" s="63"/>
      <c r="L217" s="63"/>
      <c r="M217" s="60"/>
      <c r="N217" s="63"/>
      <c r="O217" s="64"/>
      <c r="P217" s="60"/>
      <c r="Q217" s="60"/>
      <c r="R217" s="64"/>
      <c r="S217" s="60"/>
      <c r="T217" s="60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12.75" customHeight="1" x14ac:dyDescent="0.25">
      <c r="A218" s="1"/>
      <c r="B218" s="4"/>
      <c r="C218" s="4"/>
      <c r="D218" s="4"/>
      <c r="E218" s="4"/>
      <c r="F218" s="4"/>
      <c r="G218" s="4"/>
      <c r="H218" s="4"/>
      <c r="I218" s="34"/>
      <c r="J218" s="35"/>
      <c r="K218" s="2"/>
      <c r="L218" s="2"/>
      <c r="M218" s="4"/>
      <c r="N218" s="2"/>
      <c r="O218" s="27"/>
      <c r="P218" s="4"/>
      <c r="Q218" s="4"/>
      <c r="R218" s="27"/>
      <c r="S218" s="4"/>
      <c r="T218" s="4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12.75" customHeight="1" x14ac:dyDescent="0.25">
      <c r="A219" s="1"/>
      <c r="B219" s="4"/>
      <c r="C219" s="4"/>
      <c r="D219" s="4"/>
      <c r="E219" s="4"/>
      <c r="F219" s="4"/>
      <c r="G219" s="4"/>
      <c r="H219" s="4"/>
      <c r="I219" s="34"/>
      <c r="J219" s="35"/>
      <c r="K219" s="2"/>
      <c r="L219" s="2"/>
      <c r="M219" s="4"/>
      <c r="N219" s="2"/>
      <c r="O219" s="27"/>
      <c r="P219" s="4"/>
      <c r="Q219" s="4"/>
      <c r="R219" s="27"/>
      <c r="S219" s="4"/>
      <c r="T219" s="4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12.75" customHeight="1" x14ac:dyDescent="0.25">
      <c r="A220" s="28"/>
      <c r="B220" s="307" t="s">
        <v>93</v>
      </c>
      <c r="C220" s="267"/>
      <c r="D220" s="267"/>
      <c r="E220" s="267"/>
      <c r="F220" s="265"/>
      <c r="G220" s="36"/>
      <c r="H220" s="285" t="s">
        <v>51</v>
      </c>
      <c r="I220" s="265"/>
      <c r="J220" s="37" t="s">
        <v>52</v>
      </c>
      <c r="K220" s="38" t="s">
        <v>53</v>
      </c>
      <c r="L220" s="38" t="s">
        <v>54</v>
      </c>
      <c r="M220" s="38" t="s">
        <v>55</v>
      </c>
      <c r="N220" s="38" t="s">
        <v>56</v>
      </c>
      <c r="O220" s="37" t="s">
        <v>57</v>
      </c>
      <c r="P220" s="37" t="s">
        <v>58</v>
      </c>
      <c r="Q220" s="37" t="s">
        <v>59</v>
      </c>
      <c r="R220" s="37" t="s">
        <v>60</v>
      </c>
      <c r="S220" s="285" t="s">
        <v>61</v>
      </c>
      <c r="T220" s="265"/>
      <c r="U220" s="3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12.75" customHeight="1" x14ac:dyDescent="0.25">
      <c r="A221" s="1"/>
      <c r="B221" s="4"/>
      <c r="C221" s="4"/>
      <c r="D221" s="4"/>
      <c r="E221" s="4"/>
      <c r="F221" s="4"/>
      <c r="G221" s="4"/>
      <c r="H221" s="279" t="s">
        <v>28</v>
      </c>
      <c r="I221" s="286" t="s">
        <v>62</v>
      </c>
      <c r="J221" s="293">
        <v>900</v>
      </c>
      <c r="K221" s="40" t="s">
        <v>63</v>
      </c>
      <c r="L221" s="41">
        <v>188.76</v>
      </c>
      <c r="M221" s="42">
        <f t="shared" ref="M221:M240" si="28">1/188.76</f>
        <v>5.2977325704598437E-3</v>
      </c>
      <c r="N221" s="43"/>
      <c r="O221" s="43">
        <f>N222/30</f>
        <v>1.8206666666666666E-2</v>
      </c>
      <c r="P221" s="44">
        <f>O221/O245</f>
        <v>0.54791533835992601</v>
      </c>
      <c r="Q221" s="10">
        <f>IF(R221=0,0,S221/R221)</f>
        <v>0</v>
      </c>
      <c r="R221" s="284">
        <v>491.58</v>
      </c>
      <c r="S221" s="10">
        <f>P221*(F228*E228)</f>
        <v>0</v>
      </c>
      <c r="T221" s="309">
        <f>SUM(S221:S222)</f>
        <v>3996.9602060349066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12.75" customHeight="1" x14ac:dyDescent="0.25">
      <c r="A222" s="28"/>
      <c r="B222" s="296" t="s">
        <v>64</v>
      </c>
      <c r="C222" s="297"/>
      <c r="D222" s="289"/>
      <c r="E222" s="299" t="s">
        <v>65</v>
      </c>
      <c r="F222" s="300" t="s">
        <v>66</v>
      </c>
      <c r="G222" s="4"/>
      <c r="H222" s="275"/>
      <c r="I222" s="276"/>
      <c r="J222" s="276"/>
      <c r="K222" s="40" t="s">
        <v>67</v>
      </c>
      <c r="L222" s="41">
        <v>188.76</v>
      </c>
      <c r="M222" s="42">
        <f t="shared" si="28"/>
        <v>5.2977325704598437E-3</v>
      </c>
      <c r="N222" s="43">
        <f>R221/J221*L222*M222</f>
        <v>0.54620000000000002</v>
      </c>
      <c r="O222" s="43"/>
      <c r="P222" s="44">
        <f>N222/N245</f>
        <v>0.54791533835992601</v>
      </c>
      <c r="Q222" s="10">
        <f>IF(R221=0,0,S222/R221)</f>
        <v>8.1308438220328458</v>
      </c>
      <c r="R222" s="276"/>
      <c r="S222" s="10">
        <f>P222*((E224*F224)+(E225*F225)+(E226*F226)+(E227*F227))</f>
        <v>3996.9602060349066</v>
      </c>
      <c r="T222" s="276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12.75" customHeight="1" x14ac:dyDescent="0.25">
      <c r="A223" s="28"/>
      <c r="B223" s="290"/>
      <c r="C223" s="298"/>
      <c r="D223" s="291"/>
      <c r="E223" s="276"/>
      <c r="F223" s="276"/>
      <c r="G223" s="4"/>
      <c r="H223" s="275"/>
      <c r="I223" s="286" t="s">
        <v>30</v>
      </c>
      <c r="J223" s="293">
        <v>405</v>
      </c>
      <c r="K223" s="40" t="s">
        <v>63</v>
      </c>
      <c r="L223" s="41">
        <v>188.76</v>
      </c>
      <c r="M223" s="42">
        <f t="shared" si="28"/>
        <v>5.2977325704598437E-3</v>
      </c>
      <c r="N223" s="45" t="s">
        <v>68</v>
      </c>
      <c r="O223" s="43">
        <f>N224/30</f>
        <v>0</v>
      </c>
      <c r="P223" s="44">
        <f>O223/O245</f>
        <v>0</v>
      </c>
      <c r="Q223" s="10">
        <f>IF(R223=0,0,S223/R223)</f>
        <v>0</v>
      </c>
      <c r="R223" s="284">
        <v>0</v>
      </c>
      <c r="S223" s="10">
        <f>P223*(F228*E228)</f>
        <v>0</v>
      </c>
      <c r="T223" s="309">
        <f>SUM(S223:S224)</f>
        <v>0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12.75" customHeight="1" x14ac:dyDescent="0.25">
      <c r="A224" s="28"/>
      <c r="B224" s="295" t="s">
        <v>69</v>
      </c>
      <c r="C224" s="267"/>
      <c r="D224" s="265"/>
      <c r="E224" s="65"/>
      <c r="F224" s="66"/>
      <c r="G224" s="4"/>
      <c r="H224" s="275"/>
      <c r="I224" s="276"/>
      <c r="J224" s="276"/>
      <c r="K224" s="40" t="s">
        <v>67</v>
      </c>
      <c r="L224" s="41">
        <v>188.76</v>
      </c>
      <c r="M224" s="42">
        <f t="shared" si="28"/>
        <v>5.2977325704598437E-3</v>
      </c>
      <c r="N224" s="43">
        <f>R223/J223*L224*M224</f>
        <v>0</v>
      </c>
      <c r="O224" s="43"/>
      <c r="P224" s="44">
        <f>N224/N245</f>
        <v>0</v>
      </c>
      <c r="Q224" s="10">
        <f>IF(R223=0,0,S224/R223)</f>
        <v>0</v>
      </c>
      <c r="R224" s="276"/>
      <c r="S224" s="10">
        <f>P224*((E224*F224)+(E225*F225)+(E226*F226)+(E227*F227))</f>
        <v>0</v>
      </c>
      <c r="T224" s="276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12.75" customHeight="1" x14ac:dyDescent="0.25">
      <c r="A225" s="28"/>
      <c r="B225" s="295" t="s">
        <v>80</v>
      </c>
      <c r="C225" s="267"/>
      <c r="D225" s="265"/>
      <c r="E225" s="65"/>
      <c r="F225" s="47"/>
      <c r="G225" s="4"/>
      <c r="H225" s="275"/>
      <c r="I225" s="286" t="s">
        <v>31</v>
      </c>
      <c r="J225" s="293">
        <v>2000</v>
      </c>
      <c r="K225" s="40" t="s">
        <v>63</v>
      </c>
      <c r="L225" s="41">
        <v>188.76</v>
      </c>
      <c r="M225" s="42">
        <f t="shared" si="28"/>
        <v>5.2977325704598437E-3</v>
      </c>
      <c r="N225" s="45" t="s">
        <v>68</v>
      </c>
      <c r="O225" s="43">
        <f>N226/30</f>
        <v>0</v>
      </c>
      <c r="P225" s="44">
        <f>O225/O245</f>
        <v>0</v>
      </c>
      <c r="Q225" s="10">
        <f>IF(R225=0,0,S225/R225)</f>
        <v>0</v>
      </c>
      <c r="R225" s="284">
        <v>0</v>
      </c>
      <c r="S225" s="10">
        <f>P225*(F228*E228)</f>
        <v>0</v>
      </c>
      <c r="T225" s="309">
        <f>SUM(S225:S226)</f>
        <v>0</v>
      </c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12.75" customHeight="1" x14ac:dyDescent="0.25">
      <c r="A226" s="28"/>
      <c r="B226" s="295" t="s">
        <v>71</v>
      </c>
      <c r="C226" s="267"/>
      <c r="D226" s="265"/>
      <c r="E226" s="65"/>
      <c r="F226" s="47"/>
      <c r="G226" s="4"/>
      <c r="H226" s="275"/>
      <c r="I226" s="276"/>
      <c r="J226" s="276"/>
      <c r="K226" s="40" t="s">
        <v>67</v>
      </c>
      <c r="L226" s="41">
        <v>188.76</v>
      </c>
      <c r="M226" s="42">
        <f t="shared" si="28"/>
        <v>5.2977325704598437E-3</v>
      </c>
      <c r="N226" s="43">
        <f>R225/J225*L226*M226</f>
        <v>0</v>
      </c>
      <c r="O226" s="43"/>
      <c r="P226" s="44">
        <f>N226/N245</f>
        <v>0</v>
      </c>
      <c r="Q226" s="10">
        <f>IF(R225=0,0,S226/R225)</f>
        <v>0</v>
      </c>
      <c r="R226" s="276"/>
      <c r="S226" s="10">
        <f>P226*((E224*F224)+(E225*F225)+(E226*F226)+(E227*F227))</f>
        <v>0</v>
      </c>
      <c r="T226" s="276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12.75" customHeight="1" x14ac:dyDescent="0.25">
      <c r="A227" s="48"/>
      <c r="B227" s="295" t="s">
        <v>83</v>
      </c>
      <c r="C227" s="267"/>
      <c r="D227" s="265"/>
      <c r="E227" s="46">
        <f>'Resumo Geral por cidade'!F17</f>
        <v>1</v>
      </c>
      <c r="F227" s="47">
        <f>'Resumo Geral por cidade'!E17</f>
        <v>7294.85</v>
      </c>
      <c r="G227" s="4"/>
      <c r="H227" s="275"/>
      <c r="I227" s="286" t="s">
        <v>32</v>
      </c>
      <c r="J227" s="293">
        <v>1500</v>
      </c>
      <c r="K227" s="40" t="s">
        <v>63</v>
      </c>
      <c r="L227" s="41">
        <v>188.76</v>
      </c>
      <c r="M227" s="42">
        <f t="shared" si="28"/>
        <v>5.2977325704598437E-3</v>
      </c>
      <c r="N227" s="45" t="s">
        <v>68</v>
      </c>
      <c r="O227" s="43">
        <f>N228/30</f>
        <v>0</v>
      </c>
      <c r="P227" s="44">
        <f>O227/O245</f>
        <v>0</v>
      </c>
      <c r="Q227" s="10">
        <f>IF(R227=0,0,S227/R227)</f>
        <v>0</v>
      </c>
      <c r="R227" s="284">
        <v>0</v>
      </c>
      <c r="S227" s="10">
        <f>P227*(F228*E228)</f>
        <v>0</v>
      </c>
      <c r="T227" s="309">
        <f>SUM(S227:S228)</f>
        <v>0</v>
      </c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12.75" customHeight="1" x14ac:dyDescent="0.25">
      <c r="A228" s="48"/>
      <c r="B228" s="295" t="s">
        <v>63</v>
      </c>
      <c r="C228" s="267"/>
      <c r="D228" s="265"/>
      <c r="E228" s="65"/>
      <c r="F228" s="47"/>
      <c r="G228" s="4"/>
      <c r="H228" s="275"/>
      <c r="I228" s="276"/>
      <c r="J228" s="276"/>
      <c r="K228" s="40" t="s">
        <v>67</v>
      </c>
      <c r="L228" s="41">
        <v>188.76</v>
      </c>
      <c r="M228" s="42">
        <f t="shared" si="28"/>
        <v>5.2977325704598437E-3</v>
      </c>
      <c r="N228" s="43">
        <f>R227/J227*L228*M228</f>
        <v>0</v>
      </c>
      <c r="O228" s="43"/>
      <c r="P228" s="44">
        <f>N228/N245</f>
        <v>0</v>
      </c>
      <c r="Q228" s="10">
        <f>IF(R227=0,0,S228/R227)</f>
        <v>0</v>
      </c>
      <c r="R228" s="276"/>
      <c r="S228" s="10">
        <f>P228*((E224*F224)+(E225*F225)+(E226*F226)+(E227*F227))</f>
        <v>0</v>
      </c>
      <c r="T228" s="276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12.75" customHeight="1" x14ac:dyDescent="0.25">
      <c r="A229" s="16"/>
      <c r="B229" s="295" t="s">
        <v>75</v>
      </c>
      <c r="C229" s="267"/>
      <c r="D229" s="265"/>
      <c r="E229" s="67"/>
      <c r="F229" s="68"/>
      <c r="G229" s="4"/>
      <c r="H229" s="275"/>
      <c r="I229" s="286" t="s">
        <v>33</v>
      </c>
      <c r="J229" s="293">
        <v>1100</v>
      </c>
      <c r="K229" s="40" t="s">
        <v>63</v>
      </c>
      <c r="L229" s="41">
        <v>188.76</v>
      </c>
      <c r="M229" s="42">
        <f t="shared" si="28"/>
        <v>5.2977325704598437E-3</v>
      </c>
      <c r="N229" s="45" t="s">
        <v>68</v>
      </c>
      <c r="O229" s="43">
        <f>N230/30</f>
        <v>1.5521212121212121E-3</v>
      </c>
      <c r="P229" s="44">
        <f>O229/O245</f>
        <v>4.6709869230044623E-2</v>
      </c>
      <c r="Q229" s="10">
        <f>IF(R229=0,0,S229/R229)</f>
        <v>0</v>
      </c>
      <c r="R229" s="284">
        <v>51.22</v>
      </c>
      <c r="S229" s="10">
        <f>P229*(F228*E228)</f>
        <v>0</v>
      </c>
      <c r="T229" s="309">
        <f>SUM(S229:S230)</f>
        <v>340.74148955279099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12.75" customHeight="1" x14ac:dyDescent="0.25">
      <c r="A230" s="16"/>
      <c r="B230" s="31"/>
      <c r="C230" s="31"/>
      <c r="D230" s="31"/>
      <c r="E230" s="31"/>
      <c r="F230" s="31"/>
      <c r="G230" s="4"/>
      <c r="H230" s="275"/>
      <c r="I230" s="276"/>
      <c r="J230" s="276"/>
      <c r="K230" s="40" t="s">
        <v>67</v>
      </c>
      <c r="L230" s="41">
        <v>188.76</v>
      </c>
      <c r="M230" s="42">
        <f t="shared" si="28"/>
        <v>5.2977325704598437E-3</v>
      </c>
      <c r="N230" s="43">
        <f>R229/J229*L230*M230</f>
        <v>4.6563636363636363E-2</v>
      </c>
      <c r="O230" s="43"/>
      <c r="P230" s="44">
        <f>N230/N245</f>
        <v>4.6709869230044616E-2</v>
      </c>
      <c r="Q230" s="10">
        <f>IF(R229=0,0,S230/R229)</f>
        <v>6.6525085816632368</v>
      </c>
      <c r="R230" s="276"/>
      <c r="S230" s="10">
        <f>P230*((E224*F224)+(E225*F225)+(E226*F226)+(E227*F227))</f>
        <v>340.74148955279099</v>
      </c>
      <c r="T230" s="276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12.75" customHeight="1" x14ac:dyDescent="0.25">
      <c r="A231" s="16"/>
      <c r="B231" s="301" t="s">
        <v>94</v>
      </c>
      <c r="C231" s="302"/>
      <c r="D231" s="302"/>
      <c r="E231" s="302"/>
      <c r="F231" s="303"/>
      <c r="G231" s="4"/>
      <c r="H231" s="275"/>
      <c r="I231" s="286" t="s">
        <v>34</v>
      </c>
      <c r="J231" s="293">
        <v>200</v>
      </c>
      <c r="K231" s="40" t="s">
        <v>63</v>
      </c>
      <c r="L231" s="41">
        <v>188.76</v>
      </c>
      <c r="M231" s="42">
        <f t="shared" si="28"/>
        <v>5.2977325704598437E-3</v>
      </c>
      <c r="N231" s="45" t="s">
        <v>68</v>
      </c>
      <c r="O231" s="43">
        <f>N232/30</f>
        <v>1.8383333333333333E-3</v>
      </c>
      <c r="P231" s="44">
        <f>O231/O245</f>
        <v>5.5323198298333792E-2</v>
      </c>
      <c r="Q231" s="10">
        <f>IF(R231=0,0,S231/R231)</f>
        <v>0</v>
      </c>
      <c r="R231" s="284">
        <v>11.03</v>
      </c>
      <c r="S231" s="10">
        <f>P231*(F228*E228)</f>
        <v>0</v>
      </c>
      <c r="T231" s="309">
        <f>SUM(S231:S232)</f>
        <v>403.57443310660028</v>
      </c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12.75" customHeight="1" x14ac:dyDescent="0.25">
      <c r="A232" s="28"/>
      <c r="B232" s="304"/>
      <c r="C232" s="305"/>
      <c r="D232" s="305"/>
      <c r="E232" s="305"/>
      <c r="F232" s="306"/>
      <c r="G232" s="4"/>
      <c r="H232" s="276"/>
      <c r="I232" s="276"/>
      <c r="J232" s="276"/>
      <c r="K232" s="40" t="s">
        <v>67</v>
      </c>
      <c r="L232" s="41">
        <v>188.76</v>
      </c>
      <c r="M232" s="42">
        <f t="shared" si="28"/>
        <v>5.2977325704598437E-3</v>
      </c>
      <c r="N232" s="43">
        <f>R231/J231*L232*M232</f>
        <v>5.5149999999999998E-2</v>
      </c>
      <c r="O232" s="43"/>
      <c r="P232" s="44">
        <f>N232/N245</f>
        <v>5.5323198298333792E-2</v>
      </c>
      <c r="Q232" s="10">
        <f>IF(R231=0,0,S232/R231)</f>
        <v>36.588797199147805</v>
      </c>
      <c r="R232" s="276"/>
      <c r="S232" s="10">
        <f>P232*((E224*F224)+(E225*F225)+(E226*F226)+(E227*F227))</f>
        <v>403.57443310660028</v>
      </c>
      <c r="T232" s="276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12.75" customHeight="1" x14ac:dyDescent="0.25">
      <c r="A233" s="28"/>
      <c r="B233" s="31"/>
      <c r="C233" s="31"/>
      <c r="D233" s="31"/>
      <c r="E233" s="31"/>
      <c r="F233" s="31"/>
      <c r="G233" s="4"/>
      <c r="H233" s="279" t="s">
        <v>35</v>
      </c>
      <c r="I233" s="286" t="s">
        <v>77</v>
      </c>
      <c r="J233" s="293">
        <v>2250</v>
      </c>
      <c r="K233" s="40" t="s">
        <v>63</v>
      </c>
      <c r="L233" s="41">
        <v>188.76</v>
      </c>
      <c r="M233" s="42">
        <f t="shared" si="28"/>
        <v>5.2977325704598437E-3</v>
      </c>
      <c r="N233" s="45" t="s">
        <v>68</v>
      </c>
      <c r="O233" s="43">
        <f>N234/30</f>
        <v>9.8973333333333344E-3</v>
      </c>
      <c r="P233" s="44">
        <f>O233/O245</f>
        <v>0.29785247577046731</v>
      </c>
      <c r="Q233" s="10">
        <f>IF(R233=0,0,S233/R233)</f>
        <v>0</v>
      </c>
      <c r="R233" s="284">
        <v>668.07</v>
      </c>
      <c r="S233" s="10">
        <f>P233*(F228*E228)</f>
        <v>0</v>
      </c>
      <c r="T233" s="309">
        <f>SUM(S233:S234)</f>
        <v>2172.7891328741935</v>
      </c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12.75" customHeight="1" x14ac:dyDescent="0.25">
      <c r="A234" s="48"/>
      <c r="B234" s="4"/>
      <c r="C234" s="4"/>
      <c r="D234" s="4"/>
      <c r="E234" s="4"/>
      <c r="F234" s="4"/>
      <c r="G234" s="4"/>
      <c r="H234" s="275"/>
      <c r="I234" s="276"/>
      <c r="J234" s="276"/>
      <c r="K234" s="40" t="s">
        <v>67</v>
      </c>
      <c r="L234" s="41">
        <v>188.76</v>
      </c>
      <c r="M234" s="42">
        <f t="shared" si="28"/>
        <v>5.2977325704598437E-3</v>
      </c>
      <c r="N234" s="43">
        <f>R233/J233*L234*M234</f>
        <v>0.29692000000000002</v>
      </c>
      <c r="O234" s="43"/>
      <c r="P234" s="44">
        <f>N234/N245</f>
        <v>0.29785247577046731</v>
      </c>
      <c r="Q234" s="10">
        <f>IF(R233=0,0,S234/R233)</f>
        <v>3.2523375288131384</v>
      </c>
      <c r="R234" s="276"/>
      <c r="S234" s="10">
        <f>P234*((E224*F224)+(E225*F225)+(E226*F226)+(E227*F227))</f>
        <v>2172.7891328741935</v>
      </c>
      <c r="T234" s="276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12.75" customHeight="1" x14ac:dyDescent="0.25">
      <c r="A235" s="28"/>
      <c r="B235" s="31"/>
      <c r="C235" s="31"/>
      <c r="D235" s="31"/>
      <c r="E235" s="31"/>
      <c r="F235" s="31"/>
      <c r="G235" s="4"/>
      <c r="H235" s="275"/>
      <c r="I235" s="286" t="s">
        <v>37</v>
      </c>
      <c r="J235" s="293">
        <v>7500</v>
      </c>
      <c r="K235" s="40" t="s">
        <v>63</v>
      </c>
      <c r="L235" s="41">
        <v>188.76</v>
      </c>
      <c r="M235" s="42">
        <f t="shared" si="28"/>
        <v>5.2977325704598437E-3</v>
      </c>
      <c r="N235" s="45" t="s">
        <v>68</v>
      </c>
      <c r="O235" s="43">
        <f>N236/30</f>
        <v>6.6666666666666664E-4</v>
      </c>
      <c r="P235" s="44">
        <f>O235/O245</f>
        <v>2.0062809899667741E-2</v>
      </c>
      <c r="Q235" s="10">
        <f>IF(R235=0,0,S235/R235)</f>
        <v>0</v>
      </c>
      <c r="R235" s="284">
        <v>150</v>
      </c>
      <c r="S235" s="10">
        <f>P235*(F228*E228)</f>
        <v>0</v>
      </c>
      <c r="T235" s="309">
        <f>SUM(S235:S236)</f>
        <v>146.35518879659122</v>
      </c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12.75" customHeight="1" x14ac:dyDescent="0.25">
      <c r="A236" s="48"/>
      <c r="B236" s="31"/>
      <c r="C236" s="31"/>
      <c r="D236" s="31"/>
      <c r="E236" s="31"/>
      <c r="F236" s="31"/>
      <c r="G236" s="4"/>
      <c r="H236" s="276"/>
      <c r="I236" s="276"/>
      <c r="J236" s="276"/>
      <c r="K236" s="40" t="s">
        <v>67</v>
      </c>
      <c r="L236" s="41">
        <v>188.76</v>
      </c>
      <c r="M236" s="42">
        <f t="shared" si="28"/>
        <v>5.2977325704598437E-3</v>
      </c>
      <c r="N236" s="43">
        <f>R235/J235*L236*M236</f>
        <v>0.02</v>
      </c>
      <c r="O236" s="43"/>
      <c r="P236" s="44">
        <f>N236/N245</f>
        <v>2.0062809899667741E-2</v>
      </c>
      <c r="Q236" s="10">
        <f>IF(R235=0,0,S236/R235)</f>
        <v>0.97570125864394153</v>
      </c>
      <c r="R236" s="276"/>
      <c r="S236" s="10">
        <f>P236*((E224*F224)+(E225*F225)+(E226*F226)+(E227*F227))</f>
        <v>146.35518879659122</v>
      </c>
      <c r="T236" s="276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12.75" customHeight="1" x14ac:dyDescent="0.25">
      <c r="A237" s="48"/>
      <c r="B237" s="31"/>
      <c r="C237" s="31"/>
      <c r="D237" s="31"/>
      <c r="E237" s="31"/>
      <c r="F237" s="31"/>
      <c r="G237" s="4"/>
      <c r="H237" s="279" t="s">
        <v>38</v>
      </c>
      <c r="I237" s="286" t="s">
        <v>39</v>
      </c>
      <c r="J237" s="294">
        <v>340</v>
      </c>
      <c r="K237" s="40" t="s">
        <v>63</v>
      </c>
      <c r="L237" s="41">
        <v>16</v>
      </c>
      <c r="M237" s="50">
        <f t="shared" si="28"/>
        <v>5.2977325704598437E-3</v>
      </c>
      <c r="N237" s="45" t="s">
        <v>68</v>
      </c>
      <c r="O237" s="43">
        <f>N238/30</f>
        <v>0</v>
      </c>
      <c r="P237" s="44">
        <f>O237/O245</f>
        <v>0</v>
      </c>
      <c r="Q237" s="10">
        <f>IF(R237=0,0,S237/R237)</f>
        <v>0</v>
      </c>
      <c r="R237" s="284">
        <v>0</v>
      </c>
      <c r="S237" s="10">
        <f>P237*(F228*E228)</f>
        <v>0</v>
      </c>
      <c r="T237" s="309">
        <f>SUM(S237:S238)</f>
        <v>0</v>
      </c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12.75" customHeight="1" x14ac:dyDescent="0.25">
      <c r="A238" s="48"/>
      <c r="B238" s="31"/>
      <c r="C238" s="31"/>
      <c r="D238" s="31"/>
      <c r="E238" s="31"/>
      <c r="F238" s="31"/>
      <c r="G238" s="4"/>
      <c r="H238" s="275"/>
      <c r="I238" s="276"/>
      <c r="J238" s="276"/>
      <c r="K238" s="40" t="s">
        <v>67</v>
      </c>
      <c r="L238" s="41">
        <v>16</v>
      </c>
      <c r="M238" s="50">
        <f t="shared" si="28"/>
        <v>5.2977325704598437E-3</v>
      </c>
      <c r="N238" s="43">
        <f>R237/J237*L238*M238</f>
        <v>0</v>
      </c>
      <c r="O238" s="43"/>
      <c r="P238" s="44">
        <f>N238/N245</f>
        <v>0</v>
      </c>
      <c r="Q238" s="10">
        <f>IF(R237=0,0,S238/R237)</f>
        <v>0</v>
      </c>
      <c r="R238" s="276"/>
      <c r="S238" s="10">
        <f>P238*((E224*F224)+(E225*F225)+(E226*F226)+(E227*F227))</f>
        <v>0</v>
      </c>
      <c r="T238" s="276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12.75" customHeight="1" x14ac:dyDescent="0.25">
      <c r="A239" s="48"/>
      <c r="B239" s="31"/>
      <c r="C239" s="31"/>
      <c r="D239" s="31"/>
      <c r="E239" s="31"/>
      <c r="F239" s="31"/>
      <c r="G239" s="4"/>
      <c r="H239" s="275"/>
      <c r="I239" s="287" t="s">
        <v>78</v>
      </c>
      <c r="J239" s="294">
        <v>340</v>
      </c>
      <c r="K239" s="12" t="s">
        <v>63</v>
      </c>
      <c r="L239" s="41">
        <v>16</v>
      </c>
      <c r="M239" s="50">
        <f t="shared" si="28"/>
        <v>5.2977325704598437E-3</v>
      </c>
      <c r="N239" s="45" t="s">
        <v>68</v>
      </c>
      <c r="O239" s="43">
        <f>N240/30</f>
        <v>1.067856682829945E-3</v>
      </c>
      <c r="P239" s="44">
        <f>O239/O245</f>
        <v>3.2136308441560464E-2</v>
      </c>
      <c r="Q239" s="10">
        <f>IF(R239=0,0,S239/R239)</f>
        <v>0</v>
      </c>
      <c r="R239" s="284">
        <v>128.5</v>
      </c>
      <c r="S239" s="10">
        <f>P239*(F228*E228)</f>
        <v>0</v>
      </c>
      <c r="T239" s="309">
        <f>SUM(S239:S240)</f>
        <v>234.42954963491735</v>
      </c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12.75" customHeight="1" x14ac:dyDescent="0.25">
      <c r="A240" s="48"/>
      <c r="B240" s="31"/>
      <c r="C240" s="31"/>
      <c r="D240" s="31"/>
      <c r="E240" s="31"/>
      <c r="F240" s="31"/>
      <c r="G240" s="4"/>
      <c r="H240" s="276"/>
      <c r="I240" s="276"/>
      <c r="J240" s="276"/>
      <c r="K240" s="12" t="s">
        <v>67</v>
      </c>
      <c r="L240" s="41">
        <v>16</v>
      </c>
      <c r="M240" s="50">
        <f t="shared" si="28"/>
        <v>5.2977325704598437E-3</v>
      </c>
      <c r="N240" s="43">
        <f>R239/J239*L240*M240</f>
        <v>3.2035700484898351E-2</v>
      </c>
      <c r="O240" s="43"/>
      <c r="P240" s="44">
        <f>N240/N245</f>
        <v>3.2136308441560464E-2</v>
      </c>
      <c r="Q240" s="10">
        <f>IF(R239=0,0,S240/R239)</f>
        <v>1.824354471867061</v>
      </c>
      <c r="R240" s="276"/>
      <c r="S240" s="10">
        <f>P240*((E224*F224)+(E225*F225)+(E226*F226)+(E227*F227))</f>
        <v>234.42954963491735</v>
      </c>
      <c r="T240" s="276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12.75" customHeight="1" x14ac:dyDescent="0.25">
      <c r="A241" s="48"/>
      <c r="B241" s="31"/>
      <c r="C241" s="31"/>
      <c r="D241" s="31"/>
      <c r="E241" s="31"/>
      <c r="F241" s="31"/>
      <c r="G241" s="4"/>
      <c r="H241" s="288" t="s">
        <v>41</v>
      </c>
      <c r="I241" s="289"/>
      <c r="J241" s="294">
        <v>145</v>
      </c>
      <c r="K241" s="12" t="s">
        <v>63</v>
      </c>
      <c r="L241" s="41">
        <v>8</v>
      </c>
      <c r="M241" s="50">
        <f t="shared" ref="M241:M242" si="29">1/1132.6</f>
        <v>8.8292424509977055E-4</v>
      </c>
      <c r="N241" s="45" t="s">
        <v>68</v>
      </c>
      <c r="O241" s="43">
        <f>N242/4</f>
        <v>0</v>
      </c>
      <c r="P241" s="44">
        <f>O241/O245</f>
        <v>0</v>
      </c>
      <c r="Q241" s="10">
        <f>IF(R241=0,0,S241/R241)</f>
        <v>0</v>
      </c>
      <c r="R241" s="284">
        <v>0</v>
      </c>
      <c r="S241" s="10">
        <f>P241*(F228*E228)</f>
        <v>0</v>
      </c>
      <c r="T241" s="309">
        <f>SUM(S241:S242)</f>
        <v>0</v>
      </c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12.75" customHeight="1" x14ac:dyDescent="0.25">
      <c r="A242" s="48"/>
      <c r="B242" s="31"/>
      <c r="C242" s="31"/>
      <c r="D242" s="31"/>
      <c r="E242" s="31"/>
      <c r="F242" s="31"/>
      <c r="G242" s="4"/>
      <c r="H242" s="290"/>
      <c r="I242" s="291"/>
      <c r="J242" s="276"/>
      <c r="K242" s="12" t="s">
        <v>67</v>
      </c>
      <c r="L242" s="41">
        <v>8</v>
      </c>
      <c r="M242" s="50">
        <f t="shared" si="29"/>
        <v>8.8292424509977055E-4</v>
      </c>
      <c r="N242" s="43">
        <f>R241/J241*L242*M242</f>
        <v>0</v>
      </c>
      <c r="O242" s="43"/>
      <c r="P242" s="44">
        <f>N242/N245</f>
        <v>0</v>
      </c>
      <c r="Q242" s="10">
        <f>IF(R241=0,0,S242/R241)</f>
        <v>0</v>
      </c>
      <c r="R242" s="276"/>
      <c r="S242" s="10">
        <f>P242*((E224*F224)+(E225*F225)+(E226*F226)+(E227*F227))</f>
        <v>0</v>
      </c>
      <c r="T242" s="276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12.75" customHeight="1" x14ac:dyDescent="0.25">
      <c r="A243" s="48"/>
      <c r="B243" s="31"/>
      <c r="C243" s="31"/>
      <c r="D243" s="31"/>
      <c r="E243" s="31"/>
      <c r="F243" s="31"/>
      <c r="G243" s="4"/>
      <c r="H243" s="292" t="s">
        <v>42</v>
      </c>
      <c r="I243" s="289"/>
      <c r="J243" s="293">
        <v>405</v>
      </c>
      <c r="K243" s="40" t="s">
        <v>63</v>
      </c>
      <c r="L243" s="41">
        <v>188.76</v>
      </c>
      <c r="M243" s="42">
        <f t="shared" ref="M243:M244" si="30">1/188.76</f>
        <v>5.2977325704598437E-3</v>
      </c>
      <c r="N243" s="45" t="s">
        <v>68</v>
      </c>
      <c r="O243" s="43">
        <f>N244/30</f>
        <v>0</v>
      </c>
      <c r="P243" s="44">
        <f>O243/O245</f>
        <v>0</v>
      </c>
      <c r="Q243" s="10">
        <f>IF(R243=0,0,S243/R243)</f>
        <v>0</v>
      </c>
      <c r="R243" s="284">
        <v>0</v>
      </c>
      <c r="S243" s="10">
        <f>P243*(F228*E228)</f>
        <v>0</v>
      </c>
      <c r="T243" s="309">
        <f>SUM(S243:S244)</f>
        <v>0</v>
      </c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12.75" customHeight="1" x14ac:dyDescent="0.25">
      <c r="A244" s="52"/>
      <c r="B244" s="31"/>
      <c r="C244" s="31"/>
      <c r="D244" s="31"/>
      <c r="E244" s="31"/>
      <c r="F244" s="31"/>
      <c r="G244" s="4"/>
      <c r="H244" s="290"/>
      <c r="I244" s="291"/>
      <c r="J244" s="276"/>
      <c r="K244" s="40" t="s">
        <v>67</v>
      </c>
      <c r="L244" s="41">
        <v>188.76</v>
      </c>
      <c r="M244" s="42">
        <f t="shared" si="30"/>
        <v>5.2977325704598437E-3</v>
      </c>
      <c r="N244" s="43">
        <f>R243/J243*L244*M244</f>
        <v>0</v>
      </c>
      <c r="O244" s="43"/>
      <c r="P244" s="44">
        <f>N244/N245</f>
        <v>0</v>
      </c>
      <c r="Q244" s="10">
        <f>IF(R243=0,0,S244/R243)</f>
        <v>0</v>
      </c>
      <c r="R244" s="276"/>
      <c r="S244" s="10">
        <f>P244*((E224*F224)+(E225*F225)+(E226*F226)+(E227*F227))</f>
        <v>0</v>
      </c>
      <c r="T244" s="276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12.75" customHeight="1" x14ac:dyDescent="0.25">
      <c r="A245" s="1"/>
      <c r="B245" s="31"/>
      <c r="C245" s="31"/>
      <c r="D245" s="31"/>
      <c r="E245" s="31"/>
      <c r="F245" s="31"/>
      <c r="G245" s="4"/>
      <c r="H245" s="31"/>
      <c r="I245" s="31"/>
      <c r="J245" s="49"/>
      <c r="K245" s="55"/>
      <c r="L245" s="55"/>
      <c r="M245" s="55"/>
      <c r="N245" s="56">
        <f t="shared" ref="N245:O245" si="31">SUM(N221:N244)</f>
        <v>0.99686933684853485</v>
      </c>
      <c r="O245" s="56">
        <f t="shared" si="31"/>
        <v>3.3228977894951162E-2</v>
      </c>
      <c r="P245" s="31"/>
      <c r="Q245" s="31"/>
      <c r="R245" s="57">
        <f>SUM(R221:R243)</f>
        <v>1500.4</v>
      </c>
      <c r="S245" s="31"/>
      <c r="T245" s="58">
        <f>SUM(T221:T243)</f>
        <v>7294.8500000000013</v>
      </c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12.75" customHeight="1" x14ac:dyDescent="0.25">
      <c r="A246" s="1"/>
      <c r="B246" s="4"/>
      <c r="C246" s="4"/>
      <c r="D246" s="4"/>
      <c r="E246" s="4"/>
      <c r="F246" s="4"/>
      <c r="G246" s="4"/>
      <c r="H246" s="31"/>
      <c r="I246" s="59"/>
      <c r="J246" s="33"/>
      <c r="K246" s="31"/>
      <c r="L246" s="31"/>
      <c r="M246" s="31"/>
      <c r="N246" s="32"/>
      <c r="O246" s="33"/>
      <c r="P246" s="31"/>
      <c r="Q246" s="31"/>
      <c r="R246" s="33"/>
      <c r="S246" s="31"/>
      <c r="T246" s="31"/>
      <c r="U246" s="28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12.75" customHeight="1" x14ac:dyDescent="0.25">
      <c r="A247" s="1"/>
      <c r="B247" s="60"/>
      <c r="C247" s="60"/>
      <c r="D247" s="60"/>
      <c r="E247" s="60"/>
      <c r="F247" s="60"/>
      <c r="G247" s="60"/>
      <c r="H247" s="60"/>
      <c r="I247" s="61"/>
      <c r="J247" s="62"/>
      <c r="K247" s="63"/>
      <c r="L247" s="63"/>
      <c r="M247" s="60"/>
      <c r="N247" s="63"/>
      <c r="O247" s="64"/>
      <c r="P247" s="60"/>
      <c r="Q247" s="60"/>
      <c r="R247" s="64"/>
      <c r="S247" s="60"/>
      <c r="T247" s="60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12.75" customHeight="1" x14ac:dyDescent="0.25">
      <c r="A248" s="1"/>
      <c r="B248" s="4"/>
      <c r="C248" s="4"/>
      <c r="D248" s="4"/>
      <c r="E248" s="4"/>
      <c r="F248" s="4"/>
      <c r="G248" s="4"/>
      <c r="H248" s="4"/>
      <c r="I248" s="34"/>
      <c r="J248" s="35"/>
      <c r="K248" s="2"/>
      <c r="L248" s="2"/>
      <c r="M248" s="4"/>
      <c r="N248" s="2"/>
      <c r="O248" s="27"/>
      <c r="P248" s="4"/>
      <c r="Q248" s="4"/>
      <c r="R248" s="27"/>
      <c r="S248" s="4"/>
      <c r="T248" s="4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12.75" customHeight="1" x14ac:dyDescent="0.25">
      <c r="A249" s="1"/>
      <c r="B249" s="4"/>
      <c r="C249" s="4"/>
      <c r="D249" s="4"/>
      <c r="E249" s="4"/>
      <c r="F249" s="4"/>
      <c r="G249" s="4"/>
      <c r="H249" s="4"/>
      <c r="I249" s="34"/>
      <c r="J249" s="35"/>
      <c r="K249" s="2"/>
      <c r="L249" s="2"/>
      <c r="M249" s="4"/>
      <c r="N249" s="2"/>
      <c r="O249" s="27"/>
      <c r="P249" s="4"/>
      <c r="Q249" s="4"/>
      <c r="R249" s="27"/>
      <c r="S249" s="4"/>
      <c r="T249" s="4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12.75" customHeight="1" x14ac:dyDescent="0.25">
      <c r="A250" s="28"/>
      <c r="B250" s="307" t="s">
        <v>95</v>
      </c>
      <c r="C250" s="267"/>
      <c r="D250" s="267"/>
      <c r="E250" s="267"/>
      <c r="F250" s="265"/>
      <c r="G250" s="36"/>
      <c r="H250" s="285" t="s">
        <v>51</v>
      </c>
      <c r="I250" s="265"/>
      <c r="J250" s="37" t="s">
        <v>52</v>
      </c>
      <c r="K250" s="38" t="s">
        <v>53</v>
      </c>
      <c r="L250" s="38" t="s">
        <v>54</v>
      </c>
      <c r="M250" s="38" t="s">
        <v>55</v>
      </c>
      <c r="N250" s="38" t="s">
        <v>56</v>
      </c>
      <c r="O250" s="37" t="s">
        <v>57</v>
      </c>
      <c r="P250" s="37" t="s">
        <v>58</v>
      </c>
      <c r="Q250" s="37" t="s">
        <v>59</v>
      </c>
      <c r="R250" s="37" t="s">
        <v>60</v>
      </c>
      <c r="S250" s="285" t="s">
        <v>61</v>
      </c>
      <c r="T250" s="265"/>
      <c r="U250" s="39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12.75" customHeight="1" x14ac:dyDescent="0.25">
      <c r="A251" s="1"/>
      <c r="B251" s="4"/>
      <c r="C251" s="4"/>
      <c r="D251" s="4"/>
      <c r="E251" s="4"/>
      <c r="F251" s="4"/>
      <c r="G251" s="4"/>
      <c r="H251" s="279" t="s">
        <v>28</v>
      </c>
      <c r="I251" s="286" t="s">
        <v>62</v>
      </c>
      <c r="J251" s="293">
        <v>800</v>
      </c>
      <c r="K251" s="40" t="s">
        <v>63</v>
      </c>
      <c r="L251" s="41">
        <v>188.76</v>
      </c>
      <c r="M251" s="42">
        <f t="shared" ref="M251:M270" si="32">1/188.76</f>
        <v>5.2977325704598437E-3</v>
      </c>
      <c r="N251" s="43"/>
      <c r="O251" s="43">
        <f>N252/30</f>
        <v>1.1458749999999998E-2</v>
      </c>
      <c r="P251" s="44">
        <f>O251/O275</f>
        <v>0.36170138479015013</v>
      </c>
      <c r="Q251" s="10">
        <f>IF(R251=0,0,S251/R251)</f>
        <v>0</v>
      </c>
      <c r="R251" s="284">
        <v>275.01</v>
      </c>
      <c r="S251" s="10">
        <f>P251*(F258*E258)</f>
        <v>0</v>
      </c>
      <c r="T251" s="309">
        <f>SUM(S251:S252)</f>
        <v>2513.8427093607829</v>
      </c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12.75" customHeight="1" x14ac:dyDescent="0.25">
      <c r="A252" s="28"/>
      <c r="B252" s="296" t="s">
        <v>64</v>
      </c>
      <c r="C252" s="297"/>
      <c r="D252" s="289"/>
      <c r="E252" s="299" t="s">
        <v>65</v>
      </c>
      <c r="F252" s="300" t="s">
        <v>66</v>
      </c>
      <c r="G252" s="4"/>
      <c r="H252" s="275"/>
      <c r="I252" s="276"/>
      <c r="J252" s="276"/>
      <c r="K252" s="40" t="s">
        <v>67</v>
      </c>
      <c r="L252" s="41">
        <v>188.76</v>
      </c>
      <c r="M252" s="42">
        <f t="shared" si="32"/>
        <v>5.2977325704598437E-3</v>
      </c>
      <c r="N252" s="43">
        <f>R251/J251*L252*M252</f>
        <v>0.34376249999999997</v>
      </c>
      <c r="O252" s="43"/>
      <c r="P252" s="44">
        <f>N252/N275</f>
        <v>0.36170138479015013</v>
      </c>
      <c r="Q252" s="10">
        <f>IF(R251=0,0,S252/R251)</f>
        <v>9.1409138189912476</v>
      </c>
      <c r="R252" s="276"/>
      <c r="S252" s="10">
        <f>P252*((E254*F254)+(E255*F255)+(E256*F256)+(E257*F257))</f>
        <v>2513.8427093607829</v>
      </c>
      <c r="T252" s="276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12.75" customHeight="1" x14ac:dyDescent="0.25">
      <c r="A253" s="28"/>
      <c r="B253" s="290"/>
      <c r="C253" s="298"/>
      <c r="D253" s="291"/>
      <c r="E253" s="276"/>
      <c r="F253" s="276"/>
      <c r="G253" s="4"/>
      <c r="H253" s="275"/>
      <c r="I253" s="286" t="s">
        <v>30</v>
      </c>
      <c r="J253" s="293">
        <v>360</v>
      </c>
      <c r="K253" s="40" t="s">
        <v>63</v>
      </c>
      <c r="L253" s="41">
        <v>188.76</v>
      </c>
      <c r="M253" s="42">
        <f t="shared" si="32"/>
        <v>5.2977325704598437E-3</v>
      </c>
      <c r="N253" s="45" t="s">
        <v>68</v>
      </c>
      <c r="O253" s="43">
        <f>N254/30</f>
        <v>0</v>
      </c>
      <c r="P253" s="44">
        <f>O253/O275</f>
        <v>0</v>
      </c>
      <c r="Q253" s="10">
        <f>IF(R253=0,0,S253/R253)</f>
        <v>0</v>
      </c>
      <c r="R253" s="284">
        <v>0</v>
      </c>
      <c r="S253" s="10">
        <f>P253*(F258*E258)</f>
        <v>0</v>
      </c>
      <c r="T253" s="309">
        <f>SUM(S253:S254)</f>
        <v>0</v>
      </c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12.75" customHeight="1" x14ac:dyDescent="0.25">
      <c r="A254" s="28"/>
      <c r="B254" s="295" t="s">
        <v>69</v>
      </c>
      <c r="C254" s="267"/>
      <c r="D254" s="265"/>
      <c r="E254" s="65"/>
      <c r="F254" s="66"/>
      <c r="G254" s="4"/>
      <c r="H254" s="275"/>
      <c r="I254" s="276"/>
      <c r="J254" s="276"/>
      <c r="K254" s="40" t="s">
        <v>67</v>
      </c>
      <c r="L254" s="41">
        <v>188.76</v>
      </c>
      <c r="M254" s="42">
        <f t="shared" si="32"/>
        <v>5.2977325704598437E-3</v>
      </c>
      <c r="N254" s="43">
        <f>R253/J253*L254*M254</f>
        <v>0</v>
      </c>
      <c r="O254" s="43"/>
      <c r="P254" s="44">
        <f>N254/N275</f>
        <v>0</v>
      </c>
      <c r="Q254" s="10">
        <f>IF(R253=0,0,S254/R253)</f>
        <v>0</v>
      </c>
      <c r="R254" s="276"/>
      <c r="S254" s="10">
        <f>P254*((E254*F254)+(E255*F255)+(E256*F256)+(E257*F257))</f>
        <v>0</v>
      </c>
      <c r="T254" s="276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12.75" customHeight="1" x14ac:dyDescent="0.25">
      <c r="A255" s="28"/>
      <c r="B255" s="295" t="s">
        <v>80</v>
      </c>
      <c r="C255" s="267"/>
      <c r="D255" s="265"/>
      <c r="E255" s="65"/>
      <c r="F255" s="47"/>
      <c r="G255" s="4"/>
      <c r="H255" s="275"/>
      <c r="I255" s="286" t="s">
        <v>31</v>
      </c>
      <c r="J255" s="293">
        <v>1500</v>
      </c>
      <c r="K255" s="40" t="s">
        <v>63</v>
      </c>
      <c r="L255" s="41">
        <v>188.76</v>
      </c>
      <c r="M255" s="42">
        <f t="shared" si="32"/>
        <v>5.2977325704598437E-3</v>
      </c>
      <c r="N255" s="45" t="s">
        <v>68</v>
      </c>
      <c r="O255" s="43">
        <f>N256/30</f>
        <v>0</v>
      </c>
      <c r="P255" s="44">
        <f>O255/O275</f>
        <v>0</v>
      </c>
      <c r="Q255" s="10">
        <f>IF(R255=0,0,S255/R255)</f>
        <v>0</v>
      </c>
      <c r="R255" s="284">
        <v>0</v>
      </c>
      <c r="S255" s="10">
        <f>P255*(F258*E258)</f>
        <v>0</v>
      </c>
      <c r="T255" s="309">
        <f>SUM(S255:S256)</f>
        <v>0</v>
      </c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12.75" customHeight="1" x14ac:dyDescent="0.25">
      <c r="A256" s="28"/>
      <c r="B256" s="295" t="s">
        <v>71</v>
      </c>
      <c r="C256" s="267"/>
      <c r="D256" s="265"/>
      <c r="E256" s="65"/>
      <c r="F256" s="47"/>
      <c r="G256" s="4"/>
      <c r="H256" s="275"/>
      <c r="I256" s="276"/>
      <c r="J256" s="276"/>
      <c r="K256" s="40" t="s">
        <v>67</v>
      </c>
      <c r="L256" s="41">
        <v>188.76</v>
      </c>
      <c r="M256" s="42">
        <f t="shared" si="32"/>
        <v>5.2977325704598437E-3</v>
      </c>
      <c r="N256" s="43">
        <f>R255/J255*L256*M256</f>
        <v>0</v>
      </c>
      <c r="O256" s="43"/>
      <c r="P256" s="44">
        <f>N256/N275</f>
        <v>0</v>
      </c>
      <c r="Q256" s="10">
        <f>IF(R255=0,0,S256/R255)</f>
        <v>0</v>
      </c>
      <c r="R256" s="276"/>
      <c r="S256" s="10">
        <f>P256*((E254*F254)+(E255*F255)+(E256*F256)+(E257*F257))</f>
        <v>0</v>
      </c>
      <c r="T256" s="276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12.75" customHeight="1" x14ac:dyDescent="0.25">
      <c r="A257" s="48"/>
      <c r="B257" s="295" t="s">
        <v>83</v>
      </c>
      <c r="C257" s="267"/>
      <c r="D257" s="265"/>
      <c r="E257" s="46">
        <f>'Resumo Geral por cidade'!F18</f>
        <v>1</v>
      </c>
      <c r="F257" s="47">
        <f>'Resumo Geral por cidade'!E18</f>
        <v>6950.05</v>
      </c>
      <c r="G257" s="4"/>
      <c r="H257" s="275"/>
      <c r="I257" s="286" t="s">
        <v>32</v>
      </c>
      <c r="J257" s="293">
        <v>1200</v>
      </c>
      <c r="K257" s="40" t="s">
        <v>63</v>
      </c>
      <c r="L257" s="41">
        <v>188.76</v>
      </c>
      <c r="M257" s="42">
        <f t="shared" si="32"/>
        <v>5.2977325704598437E-3</v>
      </c>
      <c r="N257" s="45" t="s">
        <v>68</v>
      </c>
      <c r="O257" s="43">
        <f>N258/30</f>
        <v>0</v>
      </c>
      <c r="P257" s="44">
        <f>O257/O275</f>
        <v>0</v>
      </c>
      <c r="Q257" s="10">
        <f>IF(R257=0,0,S257/R257)</f>
        <v>0</v>
      </c>
      <c r="R257" s="284">
        <v>0</v>
      </c>
      <c r="S257" s="10">
        <f>P257*(F258*E258)</f>
        <v>0</v>
      </c>
      <c r="T257" s="309">
        <f>SUM(S257:S258)</f>
        <v>0</v>
      </c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12.75" customHeight="1" x14ac:dyDescent="0.25">
      <c r="A258" s="48"/>
      <c r="B258" s="295" t="s">
        <v>63</v>
      </c>
      <c r="C258" s="267"/>
      <c r="D258" s="265"/>
      <c r="E258" s="65"/>
      <c r="F258" s="47"/>
      <c r="G258" s="4"/>
      <c r="H258" s="275"/>
      <c r="I258" s="276"/>
      <c r="J258" s="276"/>
      <c r="K258" s="40" t="s">
        <v>67</v>
      </c>
      <c r="L258" s="41">
        <v>188.76</v>
      </c>
      <c r="M258" s="42">
        <f t="shared" si="32"/>
        <v>5.2977325704598437E-3</v>
      </c>
      <c r="N258" s="43">
        <f>R257/J257*L258*M258</f>
        <v>0</v>
      </c>
      <c r="O258" s="43"/>
      <c r="P258" s="44">
        <f>N258/N275</f>
        <v>0</v>
      </c>
      <c r="Q258" s="10">
        <f>IF(R257=0,0,S258/R257)</f>
        <v>0</v>
      </c>
      <c r="R258" s="276"/>
      <c r="S258" s="10">
        <f>P258*((E254*F254)+(E255*F255)+(E256*F256)+(E257*F257))</f>
        <v>0</v>
      </c>
      <c r="T258" s="276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12.75" customHeight="1" x14ac:dyDescent="0.25">
      <c r="A259" s="16"/>
      <c r="B259" s="295" t="s">
        <v>75</v>
      </c>
      <c r="C259" s="267"/>
      <c r="D259" s="265"/>
      <c r="E259" s="67"/>
      <c r="F259" s="68"/>
      <c r="G259" s="4"/>
      <c r="H259" s="275"/>
      <c r="I259" s="286" t="s">
        <v>33</v>
      </c>
      <c r="J259" s="293">
        <v>1000</v>
      </c>
      <c r="K259" s="40" t="s">
        <v>63</v>
      </c>
      <c r="L259" s="41">
        <v>188.76</v>
      </c>
      <c r="M259" s="42">
        <f t="shared" si="32"/>
        <v>5.2977325704598437E-3</v>
      </c>
      <c r="N259" s="45" t="s">
        <v>68</v>
      </c>
      <c r="O259" s="43">
        <f>N260/30</f>
        <v>2.3999999999999998E-3</v>
      </c>
      <c r="P259" s="44">
        <f>O259/O275</f>
        <v>7.5757244332615714E-2</v>
      </c>
      <c r="Q259" s="10">
        <f>IF(R259=0,0,S259/R259)</f>
        <v>0</v>
      </c>
      <c r="R259" s="284">
        <v>72</v>
      </c>
      <c r="S259" s="10">
        <f>P259*(F258*E258)</f>
        <v>0</v>
      </c>
      <c r="T259" s="309">
        <f>SUM(S259:S260)</f>
        <v>526.51663597389586</v>
      </c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12.75" customHeight="1" x14ac:dyDescent="0.25">
      <c r="A260" s="16"/>
      <c r="B260" s="31"/>
      <c r="C260" s="31"/>
      <c r="D260" s="31"/>
      <c r="E260" s="31"/>
      <c r="F260" s="31"/>
      <c r="G260" s="4"/>
      <c r="H260" s="275"/>
      <c r="I260" s="276"/>
      <c r="J260" s="276"/>
      <c r="K260" s="40" t="s">
        <v>67</v>
      </c>
      <c r="L260" s="41">
        <v>188.76</v>
      </c>
      <c r="M260" s="42">
        <f t="shared" si="32"/>
        <v>5.2977325704598437E-3</v>
      </c>
      <c r="N260" s="43">
        <f>R259/J259*L260*M260</f>
        <v>7.1999999999999995E-2</v>
      </c>
      <c r="O260" s="43"/>
      <c r="P260" s="44">
        <f>N260/N275</f>
        <v>7.5757244332615714E-2</v>
      </c>
      <c r="Q260" s="10">
        <f>IF(R259=0,0,S260/R259)</f>
        <v>7.312731055192998</v>
      </c>
      <c r="R260" s="276"/>
      <c r="S260" s="10">
        <f>P260*((E254*F254)+(E255*F255)+(E256*F256)+(E257*F257))</f>
        <v>526.51663597389586</v>
      </c>
      <c r="T260" s="276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12.75" customHeight="1" x14ac:dyDescent="0.25">
      <c r="A261" s="16"/>
      <c r="B261" s="301" t="s">
        <v>96</v>
      </c>
      <c r="C261" s="302"/>
      <c r="D261" s="302"/>
      <c r="E261" s="302"/>
      <c r="F261" s="303"/>
      <c r="G261" s="4"/>
      <c r="H261" s="275"/>
      <c r="I261" s="286" t="s">
        <v>34</v>
      </c>
      <c r="J261" s="293">
        <v>200</v>
      </c>
      <c r="K261" s="40" t="s">
        <v>63</v>
      </c>
      <c r="L261" s="41">
        <v>188.76</v>
      </c>
      <c r="M261" s="42">
        <f t="shared" si="32"/>
        <v>5.2977325704598437E-3</v>
      </c>
      <c r="N261" s="45" t="s">
        <v>68</v>
      </c>
      <c r="O261" s="43">
        <f>N262/30</f>
        <v>4.6816666666666664E-3</v>
      </c>
      <c r="P261" s="44">
        <f>O261/O275</f>
        <v>0.14777923564605386</v>
      </c>
      <c r="Q261" s="10">
        <f>IF(R261=0,0,S261/R261)</f>
        <v>0</v>
      </c>
      <c r="R261" s="284">
        <v>28.09</v>
      </c>
      <c r="S261" s="10">
        <f>P261*(F258*E258)</f>
        <v>0</v>
      </c>
      <c r="T261" s="309">
        <f>SUM(S261:S262)</f>
        <v>1027.0730767018567</v>
      </c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12.75" customHeight="1" x14ac:dyDescent="0.25">
      <c r="A262" s="28"/>
      <c r="B262" s="304"/>
      <c r="C262" s="305"/>
      <c r="D262" s="305"/>
      <c r="E262" s="305"/>
      <c r="F262" s="306"/>
      <c r="G262" s="4"/>
      <c r="H262" s="276"/>
      <c r="I262" s="276"/>
      <c r="J262" s="276"/>
      <c r="K262" s="40" t="s">
        <v>67</v>
      </c>
      <c r="L262" s="41">
        <v>188.76</v>
      </c>
      <c r="M262" s="42">
        <f t="shared" si="32"/>
        <v>5.2977325704598437E-3</v>
      </c>
      <c r="N262" s="43">
        <f>R261/J261*L262*M262</f>
        <v>0.14044999999999999</v>
      </c>
      <c r="O262" s="43"/>
      <c r="P262" s="44">
        <f>N262/N275</f>
        <v>0.14777923564605386</v>
      </c>
      <c r="Q262" s="10">
        <f>IF(R261=0,0,S262/R261)</f>
        <v>36.563655275964997</v>
      </c>
      <c r="R262" s="276"/>
      <c r="S262" s="10">
        <f>P262*((E254*F254)+(E255*F255)+(E256*F256)+(E257*F257))</f>
        <v>1027.0730767018567</v>
      </c>
      <c r="T262" s="276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12.75" customHeight="1" x14ac:dyDescent="0.25">
      <c r="A263" s="28"/>
      <c r="B263" s="2"/>
      <c r="C263" s="2"/>
      <c r="D263" s="2"/>
      <c r="E263" s="2"/>
      <c r="F263" s="2"/>
      <c r="G263" s="4"/>
      <c r="H263" s="279" t="s">
        <v>35</v>
      </c>
      <c r="I263" s="286" t="s">
        <v>77</v>
      </c>
      <c r="J263" s="293">
        <v>1800</v>
      </c>
      <c r="K263" s="40" t="s">
        <v>63</v>
      </c>
      <c r="L263" s="41">
        <v>188.76</v>
      </c>
      <c r="M263" s="42">
        <f t="shared" si="32"/>
        <v>5.2977325704598437E-3</v>
      </c>
      <c r="N263" s="45" t="s">
        <v>68</v>
      </c>
      <c r="O263" s="43">
        <f>N264/30</f>
        <v>1.1133703703703705E-2</v>
      </c>
      <c r="P263" s="44">
        <f>O263/O275</f>
        <v>0.35144112992017928</v>
      </c>
      <c r="Q263" s="10">
        <f>IF(R263=0,0,S263/R263)</f>
        <v>0</v>
      </c>
      <c r="R263" s="284">
        <v>601.22</v>
      </c>
      <c r="S263" s="10">
        <f>P263*(F258*E258)</f>
        <v>0</v>
      </c>
      <c r="T263" s="309">
        <f>SUM(S263:S264)</f>
        <v>2442.5334250017418</v>
      </c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12.75" customHeight="1" x14ac:dyDescent="0.25">
      <c r="A264" s="48"/>
      <c r="B264" s="4"/>
      <c r="C264" s="4"/>
      <c r="D264" s="4"/>
      <c r="E264" s="4"/>
      <c r="F264" s="4"/>
      <c r="G264" s="4"/>
      <c r="H264" s="275"/>
      <c r="I264" s="276"/>
      <c r="J264" s="276"/>
      <c r="K264" s="40" t="s">
        <v>67</v>
      </c>
      <c r="L264" s="41">
        <v>188.76</v>
      </c>
      <c r="M264" s="42">
        <f t="shared" si="32"/>
        <v>5.2977325704598437E-3</v>
      </c>
      <c r="N264" s="43">
        <f>R263/J263*L264*M264</f>
        <v>0.33401111111111115</v>
      </c>
      <c r="O264" s="43"/>
      <c r="P264" s="44">
        <f>N264/N275</f>
        <v>0.35144112992017923</v>
      </c>
      <c r="Q264" s="10">
        <f>IF(R263=0,0,S264/R263)</f>
        <v>4.0626283639961107</v>
      </c>
      <c r="R264" s="276"/>
      <c r="S264" s="10">
        <f>P264*((E254*F254)+(E255*F255)+(E256*F256)+(E257*F257))</f>
        <v>2442.5334250017418</v>
      </c>
      <c r="T264" s="276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12.75" customHeight="1" x14ac:dyDescent="0.25">
      <c r="A265" s="28"/>
      <c r="B265" s="31"/>
      <c r="C265" s="31"/>
      <c r="D265" s="31"/>
      <c r="E265" s="31"/>
      <c r="F265" s="31"/>
      <c r="G265" s="4"/>
      <c r="H265" s="275"/>
      <c r="I265" s="286" t="s">
        <v>37</v>
      </c>
      <c r="J265" s="293">
        <v>6000</v>
      </c>
      <c r="K265" s="40" t="s">
        <v>63</v>
      </c>
      <c r="L265" s="41">
        <v>188.76</v>
      </c>
      <c r="M265" s="42">
        <f t="shared" si="32"/>
        <v>5.2977325704598437E-3</v>
      </c>
      <c r="N265" s="45" t="s">
        <v>68</v>
      </c>
      <c r="O265" s="43">
        <f>N266/30</f>
        <v>2.6666666666666668E-4</v>
      </c>
      <c r="P265" s="44">
        <f>O265/O275</f>
        <v>8.4174715925128592E-3</v>
      </c>
      <c r="Q265" s="10">
        <f>IF(R265=0,0,S265/R265)</f>
        <v>0</v>
      </c>
      <c r="R265" s="284">
        <v>48</v>
      </c>
      <c r="S265" s="10">
        <f>P265*(F258*E258)</f>
        <v>0</v>
      </c>
      <c r="T265" s="309">
        <f>SUM(S265:S266)</f>
        <v>58.501848441543984</v>
      </c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12.75" customHeight="1" x14ac:dyDescent="0.25">
      <c r="A266" s="48"/>
      <c r="B266" s="31"/>
      <c r="C266" s="31"/>
      <c r="D266" s="31"/>
      <c r="E266" s="31"/>
      <c r="F266" s="31"/>
      <c r="G266" s="4"/>
      <c r="H266" s="276"/>
      <c r="I266" s="276"/>
      <c r="J266" s="276"/>
      <c r="K266" s="40" t="s">
        <v>67</v>
      </c>
      <c r="L266" s="41">
        <v>188.76</v>
      </c>
      <c r="M266" s="42">
        <f t="shared" si="32"/>
        <v>5.2977325704598437E-3</v>
      </c>
      <c r="N266" s="43">
        <f>R265/J265*L266*M266</f>
        <v>8.0000000000000002E-3</v>
      </c>
      <c r="O266" s="43"/>
      <c r="P266" s="44">
        <f>N266/N275</f>
        <v>8.4174715925128575E-3</v>
      </c>
      <c r="Q266" s="10">
        <f>IF(R265=0,0,S266/R265)</f>
        <v>1.2187885091988331</v>
      </c>
      <c r="R266" s="276"/>
      <c r="S266" s="10">
        <f>P266*((E254*F254)+(E255*F255)+(E256*F256)+(E257*F257))</f>
        <v>58.501848441543984</v>
      </c>
      <c r="T266" s="276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12.75" customHeight="1" x14ac:dyDescent="0.25">
      <c r="A267" s="48"/>
      <c r="B267" s="31"/>
      <c r="C267" s="31"/>
      <c r="D267" s="31"/>
      <c r="E267" s="31"/>
      <c r="F267" s="31"/>
      <c r="G267" s="4"/>
      <c r="H267" s="279" t="s">
        <v>38</v>
      </c>
      <c r="I267" s="286" t="s">
        <v>39</v>
      </c>
      <c r="J267" s="294">
        <v>130</v>
      </c>
      <c r="K267" s="40" t="s">
        <v>63</v>
      </c>
      <c r="L267" s="41">
        <v>16</v>
      </c>
      <c r="M267" s="50">
        <f t="shared" si="32"/>
        <v>5.2977325704598437E-3</v>
      </c>
      <c r="N267" s="45" t="s">
        <v>68</v>
      </c>
      <c r="O267" s="43">
        <f>N268/30</f>
        <v>0</v>
      </c>
      <c r="P267" s="44">
        <f>O267/O275</f>
        <v>0</v>
      </c>
      <c r="Q267" s="10">
        <f>IF(R267=0,0,S267/R267)</f>
        <v>0</v>
      </c>
      <c r="R267" s="284">
        <v>0</v>
      </c>
      <c r="S267" s="10">
        <f>P267*(F258*E258)</f>
        <v>0</v>
      </c>
      <c r="T267" s="309">
        <f>SUM(S267:S268)</f>
        <v>0</v>
      </c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12.75" customHeight="1" x14ac:dyDescent="0.25">
      <c r="A268" s="48"/>
      <c r="B268" s="31"/>
      <c r="C268" s="31"/>
      <c r="D268" s="31"/>
      <c r="E268" s="31"/>
      <c r="F268" s="31"/>
      <c r="G268" s="4"/>
      <c r="H268" s="275"/>
      <c r="I268" s="276"/>
      <c r="J268" s="276"/>
      <c r="K268" s="40" t="s">
        <v>67</v>
      </c>
      <c r="L268" s="41">
        <v>16</v>
      </c>
      <c r="M268" s="50">
        <f t="shared" si="32"/>
        <v>5.2977325704598437E-3</v>
      </c>
      <c r="N268" s="43">
        <f>R267/J267*L268*M268</f>
        <v>0</v>
      </c>
      <c r="O268" s="43"/>
      <c r="P268" s="44">
        <f>N268/N275</f>
        <v>0</v>
      </c>
      <c r="Q268" s="10">
        <f>IF(R267=0,0,S268/R267)</f>
        <v>0</v>
      </c>
      <c r="R268" s="276"/>
      <c r="S268" s="10">
        <f>P268*((E254*F254)+(E255*F255)+(E256*F256)+(E257*F257))</f>
        <v>0</v>
      </c>
      <c r="T268" s="276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12.75" customHeight="1" x14ac:dyDescent="0.25">
      <c r="A269" s="48"/>
      <c r="B269" s="31"/>
      <c r="C269" s="31"/>
      <c r="D269" s="31"/>
      <c r="E269" s="31"/>
      <c r="F269" s="31"/>
      <c r="G269" s="4"/>
      <c r="H269" s="275"/>
      <c r="I269" s="287" t="s">
        <v>78</v>
      </c>
      <c r="J269" s="294">
        <v>300</v>
      </c>
      <c r="K269" s="12" t="s">
        <v>63</v>
      </c>
      <c r="L269" s="41">
        <v>16</v>
      </c>
      <c r="M269" s="50">
        <f t="shared" si="32"/>
        <v>5.2977325704598437E-3</v>
      </c>
      <c r="N269" s="45" t="s">
        <v>68</v>
      </c>
      <c r="O269" s="43">
        <f>N270/30</f>
        <v>1.7393515575333761E-3</v>
      </c>
      <c r="P269" s="44">
        <f>O269/O275</f>
        <v>5.4903533718488204E-2</v>
      </c>
      <c r="Q269" s="10">
        <f>IF(R269=0,0,S269/R269)</f>
        <v>0</v>
      </c>
      <c r="R269" s="284">
        <v>184.68</v>
      </c>
      <c r="S269" s="10">
        <f>P269*(F258*E258)</f>
        <v>0</v>
      </c>
      <c r="T269" s="309">
        <f>SUM(S269:S270)</f>
        <v>381.58230452017892</v>
      </c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12.75" customHeight="1" x14ac:dyDescent="0.25">
      <c r="A270" s="48"/>
      <c r="B270" s="31"/>
      <c r="C270" s="31"/>
      <c r="D270" s="31"/>
      <c r="E270" s="31"/>
      <c r="F270" s="31"/>
      <c r="G270" s="4"/>
      <c r="H270" s="276"/>
      <c r="I270" s="276"/>
      <c r="J270" s="276"/>
      <c r="K270" s="12" t="s">
        <v>67</v>
      </c>
      <c r="L270" s="41">
        <v>16</v>
      </c>
      <c r="M270" s="50">
        <f t="shared" si="32"/>
        <v>5.2977325704598437E-3</v>
      </c>
      <c r="N270" s="43">
        <f>R269/J269*L270*M270</f>
        <v>5.2180546726001281E-2</v>
      </c>
      <c r="O270" s="43"/>
      <c r="P270" s="44">
        <f>N270/N275</f>
        <v>5.4903533718488197E-2</v>
      </c>
      <c r="Q270" s="10">
        <f>IF(R269=0,0,S270/R269)</f>
        <v>2.0661809861391536</v>
      </c>
      <c r="R270" s="276"/>
      <c r="S270" s="10">
        <f>P270*((E254*F254)+(E255*F255)+(E256*F256)+(E257*F257))</f>
        <v>381.58230452017892</v>
      </c>
      <c r="T270" s="276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12.75" customHeight="1" x14ac:dyDescent="0.25">
      <c r="A271" s="48"/>
      <c r="B271" s="31"/>
      <c r="C271" s="31"/>
      <c r="D271" s="31"/>
      <c r="E271" s="31"/>
      <c r="F271" s="31"/>
      <c r="G271" s="4"/>
      <c r="H271" s="288" t="s">
        <v>41</v>
      </c>
      <c r="I271" s="289"/>
      <c r="J271" s="294">
        <v>130</v>
      </c>
      <c r="K271" s="12" t="s">
        <v>63</v>
      </c>
      <c r="L271" s="41">
        <v>8</v>
      </c>
      <c r="M271" s="50">
        <f t="shared" ref="M271:M272" si="33">1/1132.6</f>
        <v>8.8292424509977055E-4</v>
      </c>
      <c r="N271" s="45" t="s">
        <v>68</v>
      </c>
      <c r="O271" s="43">
        <f>N272/4</f>
        <v>0</v>
      </c>
      <c r="P271" s="44">
        <f>O271/O275</f>
        <v>0</v>
      </c>
      <c r="Q271" s="10">
        <f>IF(R271=0,0,S271/R271)</f>
        <v>0</v>
      </c>
      <c r="R271" s="284">
        <v>0</v>
      </c>
      <c r="S271" s="10">
        <f>P271*(F258*E258)</f>
        <v>0</v>
      </c>
      <c r="T271" s="309">
        <f>SUM(S271:S272)</f>
        <v>0</v>
      </c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12.75" customHeight="1" x14ac:dyDescent="0.25">
      <c r="A272" s="48"/>
      <c r="B272" s="31"/>
      <c r="C272" s="31"/>
      <c r="D272" s="31"/>
      <c r="E272" s="31"/>
      <c r="F272" s="31"/>
      <c r="G272" s="4"/>
      <c r="H272" s="290"/>
      <c r="I272" s="291"/>
      <c r="J272" s="276"/>
      <c r="K272" s="12" t="s">
        <v>67</v>
      </c>
      <c r="L272" s="41">
        <v>8</v>
      </c>
      <c r="M272" s="50">
        <f t="shared" si="33"/>
        <v>8.8292424509977055E-4</v>
      </c>
      <c r="N272" s="43">
        <f>R271/J271*L272*M272</f>
        <v>0</v>
      </c>
      <c r="O272" s="43"/>
      <c r="P272" s="44">
        <f>N272/N275</f>
        <v>0</v>
      </c>
      <c r="Q272" s="10">
        <f>IF(R271=0,0,S272/R271)</f>
        <v>0</v>
      </c>
      <c r="R272" s="276"/>
      <c r="S272" s="10">
        <f>P272*((E254*F254)+(E255*F255)+(E256*F256)+(E257*F257))</f>
        <v>0</v>
      </c>
      <c r="T272" s="276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12.75" customHeight="1" x14ac:dyDescent="0.25">
      <c r="A273" s="48"/>
      <c r="B273" s="31"/>
      <c r="C273" s="31"/>
      <c r="D273" s="31"/>
      <c r="E273" s="31"/>
      <c r="F273" s="31"/>
      <c r="G273" s="4"/>
      <c r="H273" s="292" t="s">
        <v>42</v>
      </c>
      <c r="I273" s="289"/>
      <c r="J273" s="293">
        <v>360</v>
      </c>
      <c r="K273" s="40" t="s">
        <v>63</v>
      </c>
      <c r="L273" s="41">
        <v>188.76</v>
      </c>
      <c r="M273" s="42">
        <f t="shared" ref="M273:M274" si="34">1/188.76</f>
        <v>5.2977325704598437E-3</v>
      </c>
      <c r="N273" s="45" t="s">
        <v>68</v>
      </c>
      <c r="O273" s="43">
        <f>N274/30</f>
        <v>0</v>
      </c>
      <c r="P273" s="44">
        <f>O273/O275</f>
        <v>0</v>
      </c>
      <c r="Q273" s="10">
        <f>IF(R273=0,0,S273/R273)</f>
        <v>0</v>
      </c>
      <c r="R273" s="284">
        <v>0</v>
      </c>
      <c r="S273" s="10">
        <f>P273*(F258*E258)</f>
        <v>0</v>
      </c>
      <c r="T273" s="309">
        <f>SUM(S273:S274)</f>
        <v>0</v>
      </c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12.75" customHeight="1" x14ac:dyDescent="0.25">
      <c r="A274" s="52"/>
      <c r="B274" s="31"/>
      <c r="C274" s="31"/>
      <c r="D274" s="31"/>
      <c r="E274" s="31"/>
      <c r="F274" s="31"/>
      <c r="G274" s="4"/>
      <c r="H274" s="290"/>
      <c r="I274" s="291"/>
      <c r="J274" s="276"/>
      <c r="K274" s="40" t="s">
        <v>67</v>
      </c>
      <c r="L274" s="41">
        <v>188.76</v>
      </c>
      <c r="M274" s="42">
        <f t="shared" si="34"/>
        <v>5.2977325704598437E-3</v>
      </c>
      <c r="N274" s="43">
        <f>R273/J273*L274*M274</f>
        <v>0</v>
      </c>
      <c r="O274" s="43"/>
      <c r="P274" s="44">
        <f>N274/N275</f>
        <v>0</v>
      </c>
      <c r="Q274" s="10">
        <f>IF(R273=0,0,S274/R273)</f>
        <v>0</v>
      </c>
      <c r="R274" s="276"/>
      <c r="S274" s="10">
        <f>P274*((E254*F254)+(E255*F255)+(E256*F256)+(E257*F257))</f>
        <v>0</v>
      </c>
      <c r="T274" s="276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12.75" customHeight="1" x14ac:dyDescent="0.25">
      <c r="A275" s="1"/>
      <c r="B275" s="31"/>
      <c r="C275" s="31"/>
      <c r="D275" s="31"/>
      <c r="E275" s="31"/>
      <c r="F275" s="31"/>
      <c r="G275" s="4"/>
      <c r="H275" s="31"/>
      <c r="I275" s="31"/>
      <c r="J275" s="49"/>
      <c r="K275" s="55"/>
      <c r="L275" s="55"/>
      <c r="M275" s="55"/>
      <c r="N275" s="56">
        <f t="shared" ref="N275:O275" si="35">SUM(N251:N274)</f>
        <v>0.95040415783711241</v>
      </c>
      <c r="O275" s="56">
        <f t="shared" si="35"/>
        <v>3.168013859457041E-2</v>
      </c>
      <c r="P275" s="31"/>
      <c r="Q275" s="31"/>
      <c r="R275" s="57">
        <f>SUM(R251:R273)</f>
        <v>1209</v>
      </c>
      <c r="S275" s="31"/>
      <c r="T275" s="58">
        <f>SUM(T251:T273)</f>
        <v>6950.05</v>
      </c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12.75" customHeight="1" x14ac:dyDescent="0.25">
      <c r="A276" s="1"/>
      <c r="B276" s="4"/>
      <c r="C276" s="4"/>
      <c r="D276" s="4"/>
      <c r="E276" s="4"/>
      <c r="F276" s="4"/>
      <c r="G276" s="4"/>
      <c r="H276" s="31"/>
      <c r="I276" s="59"/>
      <c r="J276" s="33"/>
      <c r="K276" s="31"/>
      <c r="L276" s="31"/>
      <c r="M276" s="31"/>
      <c r="N276" s="32"/>
      <c r="O276" s="33"/>
      <c r="P276" s="31"/>
      <c r="Q276" s="31"/>
      <c r="R276" s="33"/>
      <c r="S276" s="31"/>
      <c r="T276" s="31"/>
      <c r="U276" s="28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12.75" customHeight="1" x14ac:dyDescent="0.25">
      <c r="A277" s="1"/>
      <c r="B277" s="60"/>
      <c r="C277" s="60"/>
      <c r="D277" s="60"/>
      <c r="E277" s="60"/>
      <c r="F277" s="60"/>
      <c r="G277" s="60"/>
      <c r="H277" s="60"/>
      <c r="I277" s="61"/>
      <c r="J277" s="62"/>
      <c r="K277" s="63"/>
      <c r="L277" s="63"/>
      <c r="M277" s="60"/>
      <c r="N277" s="63"/>
      <c r="O277" s="64"/>
      <c r="P277" s="60"/>
      <c r="Q277" s="60"/>
      <c r="R277" s="64"/>
      <c r="S277" s="60"/>
      <c r="T277" s="60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12.75" customHeight="1" x14ac:dyDescent="0.25">
      <c r="A278" s="1"/>
      <c r="B278" s="4"/>
      <c r="C278" s="4"/>
      <c r="D278" s="4"/>
      <c r="E278" s="4"/>
      <c r="F278" s="4"/>
      <c r="G278" s="4"/>
      <c r="H278" s="4"/>
      <c r="I278" s="34"/>
      <c r="J278" s="35"/>
      <c r="K278" s="2"/>
      <c r="L278" s="2"/>
      <c r="M278" s="4"/>
      <c r="N278" s="2"/>
      <c r="O278" s="27"/>
      <c r="P278" s="4"/>
      <c r="Q278" s="4"/>
      <c r="R278" s="27"/>
      <c r="S278" s="4"/>
      <c r="T278" s="4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12.75" customHeight="1" x14ac:dyDescent="0.25">
      <c r="A279" s="1"/>
      <c r="B279" s="4"/>
      <c r="C279" s="4"/>
      <c r="D279" s="4"/>
      <c r="E279" s="4"/>
      <c r="F279" s="4"/>
      <c r="G279" s="4"/>
      <c r="H279" s="4"/>
      <c r="I279" s="34"/>
      <c r="J279" s="35"/>
      <c r="K279" s="2"/>
      <c r="L279" s="2"/>
      <c r="M279" s="4"/>
      <c r="N279" s="2"/>
      <c r="O279" s="27"/>
      <c r="P279" s="4"/>
      <c r="Q279" s="4"/>
      <c r="R279" s="27"/>
      <c r="S279" s="4"/>
      <c r="T279" s="4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12.75" customHeight="1" x14ac:dyDescent="0.25">
      <c r="A280" s="28"/>
      <c r="B280" s="307" t="s">
        <v>97</v>
      </c>
      <c r="C280" s="267"/>
      <c r="D280" s="267"/>
      <c r="E280" s="267"/>
      <c r="F280" s="265"/>
      <c r="G280" s="36"/>
      <c r="H280" s="285" t="s">
        <v>51</v>
      </c>
      <c r="I280" s="265"/>
      <c r="J280" s="37" t="s">
        <v>52</v>
      </c>
      <c r="K280" s="38" t="s">
        <v>53</v>
      </c>
      <c r="L280" s="38" t="s">
        <v>54</v>
      </c>
      <c r="M280" s="38" t="s">
        <v>55</v>
      </c>
      <c r="N280" s="38" t="s">
        <v>56</v>
      </c>
      <c r="O280" s="37" t="s">
        <v>57</v>
      </c>
      <c r="P280" s="37" t="s">
        <v>58</v>
      </c>
      <c r="Q280" s="37" t="s">
        <v>59</v>
      </c>
      <c r="R280" s="37" t="s">
        <v>60</v>
      </c>
      <c r="S280" s="285" t="s">
        <v>61</v>
      </c>
      <c r="T280" s="265"/>
      <c r="U280" s="3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12.75" customHeight="1" x14ac:dyDescent="0.25">
      <c r="A281" s="1"/>
      <c r="B281" s="4"/>
      <c r="C281" s="4"/>
      <c r="D281" s="4"/>
      <c r="E281" s="4"/>
      <c r="F281" s="4"/>
      <c r="G281" s="4"/>
      <c r="H281" s="279" t="s">
        <v>28</v>
      </c>
      <c r="I281" s="286" t="s">
        <v>62</v>
      </c>
      <c r="J281" s="293">
        <v>900</v>
      </c>
      <c r="K281" s="40" t="s">
        <v>63</v>
      </c>
      <c r="L281" s="41">
        <v>188.76</v>
      </c>
      <c r="M281" s="42">
        <f t="shared" ref="M281:M300" si="36">1/188.76</f>
        <v>5.2977325704598437E-3</v>
      </c>
      <c r="N281" s="43"/>
      <c r="O281" s="43">
        <f>N282/30</f>
        <v>1.6505185185185185E-2</v>
      </c>
      <c r="P281" s="44">
        <f>O281/O305</f>
        <v>0.49723107197811067</v>
      </c>
      <c r="Q281" s="10">
        <f>IF(R281=0,0,S281/R281)</f>
        <v>0</v>
      </c>
      <c r="R281" s="284">
        <v>445.64</v>
      </c>
      <c r="S281" s="10">
        <f>P281*(F288*E288)</f>
        <v>0</v>
      </c>
      <c r="T281" s="309">
        <f>SUM(S281:S282)</f>
        <v>3476.9678277784551</v>
      </c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12.75" customHeight="1" x14ac:dyDescent="0.25">
      <c r="A282" s="28"/>
      <c r="B282" s="296" t="s">
        <v>64</v>
      </c>
      <c r="C282" s="297"/>
      <c r="D282" s="289"/>
      <c r="E282" s="299" t="s">
        <v>65</v>
      </c>
      <c r="F282" s="300" t="s">
        <v>66</v>
      </c>
      <c r="G282" s="4"/>
      <c r="H282" s="275"/>
      <c r="I282" s="276"/>
      <c r="J282" s="276"/>
      <c r="K282" s="40" t="s">
        <v>67</v>
      </c>
      <c r="L282" s="41">
        <v>188.76</v>
      </c>
      <c r="M282" s="42">
        <f t="shared" si="36"/>
        <v>5.2977325704598437E-3</v>
      </c>
      <c r="N282" s="43">
        <f>R281/J281*L282*M282</f>
        <v>0.49515555555555557</v>
      </c>
      <c r="O282" s="43"/>
      <c r="P282" s="44">
        <f>N282/N305</f>
        <v>0.49723107197811067</v>
      </c>
      <c r="Q282" s="10">
        <f>IF(R281=0,0,S282/R281)</f>
        <v>7.8021897221489436</v>
      </c>
      <c r="R282" s="276"/>
      <c r="S282" s="10">
        <f>P282*((E284*F284)+(E285*F285)+(E286*F286)+(E287*F287))</f>
        <v>3476.9678277784551</v>
      </c>
      <c r="T282" s="276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12.75" customHeight="1" x14ac:dyDescent="0.25">
      <c r="A283" s="28"/>
      <c r="B283" s="290"/>
      <c r="C283" s="298"/>
      <c r="D283" s="291"/>
      <c r="E283" s="276"/>
      <c r="F283" s="276"/>
      <c r="G283" s="4"/>
      <c r="H283" s="275"/>
      <c r="I283" s="286" t="s">
        <v>30</v>
      </c>
      <c r="J283" s="293">
        <v>405</v>
      </c>
      <c r="K283" s="40" t="s">
        <v>63</v>
      </c>
      <c r="L283" s="41">
        <v>188.76</v>
      </c>
      <c r="M283" s="42">
        <f t="shared" si="36"/>
        <v>5.2977325704598437E-3</v>
      </c>
      <c r="N283" s="45" t="s">
        <v>68</v>
      </c>
      <c r="O283" s="43">
        <f>N284/30</f>
        <v>0</v>
      </c>
      <c r="P283" s="44">
        <f>O283/O305</f>
        <v>0</v>
      </c>
      <c r="Q283" s="10">
        <f>IF(R283=0,0,S283/R283)</f>
        <v>0</v>
      </c>
      <c r="R283" s="284">
        <v>0</v>
      </c>
      <c r="S283" s="10">
        <f>P283*(F288*E288)</f>
        <v>0</v>
      </c>
      <c r="T283" s="309">
        <f>SUM(S283:S284)</f>
        <v>0</v>
      </c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12.75" customHeight="1" x14ac:dyDescent="0.25">
      <c r="A284" s="28"/>
      <c r="B284" s="295" t="s">
        <v>69</v>
      </c>
      <c r="C284" s="267"/>
      <c r="D284" s="265"/>
      <c r="E284" s="65"/>
      <c r="F284" s="66"/>
      <c r="G284" s="4"/>
      <c r="H284" s="275"/>
      <c r="I284" s="276"/>
      <c r="J284" s="276"/>
      <c r="K284" s="40" t="s">
        <v>67</v>
      </c>
      <c r="L284" s="41">
        <v>188.76</v>
      </c>
      <c r="M284" s="42">
        <f t="shared" si="36"/>
        <v>5.2977325704598437E-3</v>
      </c>
      <c r="N284" s="43">
        <f>R283/J283*L284*M284</f>
        <v>0</v>
      </c>
      <c r="O284" s="43"/>
      <c r="P284" s="44">
        <f>N284/N305</f>
        <v>0</v>
      </c>
      <c r="Q284" s="10">
        <f>IF(R283=0,0,S284/R283)</f>
        <v>0</v>
      </c>
      <c r="R284" s="276"/>
      <c r="S284" s="10">
        <f>P284*((E284*F284)+(E285*F285)+(E286*F286)+(E287*F287))</f>
        <v>0</v>
      </c>
      <c r="T284" s="276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12.75" customHeight="1" x14ac:dyDescent="0.25">
      <c r="A285" s="28"/>
      <c r="B285" s="295" t="s">
        <v>80</v>
      </c>
      <c r="C285" s="267"/>
      <c r="D285" s="265"/>
      <c r="E285" s="65"/>
      <c r="F285" s="47"/>
      <c r="G285" s="4"/>
      <c r="H285" s="275"/>
      <c r="I285" s="286" t="s">
        <v>31</v>
      </c>
      <c r="J285" s="293">
        <v>1500</v>
      </c>
      <c r="K285" s="40" t="s">
        <v>63</v>
      </c>
      <c r="L285" s="41">
        <v>188.76</v>
      </c>
      <c r="M285" s="42">
        <f t="shared" si="36"/>
        <v>5.2977325704598437E-3</v>
      </c>
      <c r="N285" s="45" t="s">
        <v>68</v>
      </c>
      <c r="O285" s="43">
        <f>N286/30</f>
        <v>5.1600000000000007E-4</v>
      </c>
      <c r="P285" s="44">
        <f>O285/O305</f>
        <v>1.5544886668160486E-2</v>
      </c>
      <c r="Q285" s="10">
        <f>IF(R285=0,0,S285/R285)</f>
        <v>0</v>
      </c>
      <c r="R285" s="284">
        <v>23.22</v>
      </c>
      <c r="S285" s="10">
        <f>P285*(F288*E288)</f>
        <v>0</v>
      </c>
      <c r="T285" s="309">
        <f>SUM(S285:S286)</f>
        <v>108.70010720897909</v>
      </c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12.75" customHeight="1" x14ac:dyDescent="0.25">
      <c r="A286" s="28"/>
      <c r="B286" s="295" t="s">
        <v>71</v>
      </c>
      <c r="C286" s="267"/>
      <c r="D286" s="265"/>
      <c r="E286" s="46"/>
      <c r="F286" s="47"/>
      <c r="G286" s="4"/>
      <c r="H286" s="275"/>
      <c r="I286" s="276"/>
      <c r="J286" s="276"/>
      <c r="K286" s="40" t="s">
        <v>67</v>
      </c>
      <c r="L286" s="41">
        <v>188.76</v>
      </c>
      <c r="M286" s="42">
        <f t="shared" si="36"/>
        <v>5.2977325704598437E-3</v>
      </c>
      <c r="N286" s="43">
        <f>R285/J285*L286*M286</f>
        <v>1.5480000000000001E-2</v>
      </c>
      <c r="O286" s="43"/>
      <c r="P286" s="44">
        <f>N286/N305</f>
        <v>1.5544886668160484E-2</v>
      </c>
      <c r="Q286" s="10">
        <f>IF(R285=0,0,S286/R285)</f>
        <v>4.6813138332893667</v>
      </c>
      <c r="R286" s="276"/>
      <c r="S286" s="10">
        <f>P286*((E284*F284)+(E285*F285)+(E286*F286)+(E287*F287))</f>
        <v>108.70010720897909</v>
      </c>
      <c r="T286" s="276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12.75" customHeight="1" x14ac:dyDescent="0.25">
      <c r="A287" s="48"/>
      <c r="B287" s="295" t="s">
        <v>83</v>
      </c>
      <c r="C287" s="267"/>
      <c r="D287" s="265"/>
      <c r="E287" s="46">
        <f>'Resumo Geral por cidade'!F23</f>
        <v>1</v>
      </c>
      <c r="F287" s="47">
        <f>'Resumo Geral por cidade'!E23</f>
        <v>6992.66</v>
      </c>
      <c r="G287" s="4"/>
      <c r="H287" s="275"/>
      <c r="I287" s="286" t="s">
        <v>32</v>
      </c>
      <c r="J287" s="293">
        <v>1500</v>
      </c>
      <c r="K287" s="40" t="s">
        <v>63</v>
      </c>
      <c r="L287" s="41">
        <v>188.76</v>
      </c>
      <c r="M287" s="42">
        <f t="shared" si="36"/>
        <v>5.2977325704598437E-3</v>
      </c>
      <c r="N287" s="45" t="s">
        <v>68</v>
      </c>
      <c r="O287" s="43">
        <f>N288/30</f>
        <v>0</v>
      </c>
      <c r="P287" s="44">
        <f>O287/O305</f>
        <v>0</v>
      </c>
      <c r="Q287" s="10">
        <f>IF(R287=0,0,S287/R287)</f>
        <v>0</v>
      </c>
      <c r="R287" s="284">
        <v>0</v>
      </c>
      <c r="S287" s="10">
        <f>P287*(F288*E288)</f>
        <v>0</v>
      </c>
      <c r="T287" s="309">
        <f>SUM(S287:S288)</f>
        <v>0</v>
      </c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12.75" customHeight="1" x14ac:dyDescent="0.25">
      <c r="A288" s="48"/>
      <c r="B288" s="295" t="s">
        <v>63</v>
      </c>
      <c r="C288" s="267"/>
      <c r="D288" s="265"/>
      <c r="E288" s="65"/>
      <c r="F288" s="47"/>
      <c r="G288" s="4"/>
      <c r="H288" s="275"/>
      <c r="I288" s="276"/>
      <c r="J288" s="276"/>
      <c r="K288" s="40" t="s">
        <v>67</v>
      </c>
      <c r="L288" s="41">
        <v>188.76</v>
      </c>
      <c r="M288" s="42">
        <f t="shared" si="36"/>
        <v>5.2977325704598437E-3</v>
      </c>
      <c r="N288" s="43">
        <f>R287/J287*L288*M288</f>
        <v>0</v>
      </c>
      <c r="O288" s="43"/>
      <c r="P288" s="44">
        <f>N288/N305</f>
        <v>0</v>
      </c>
      <c r="Q288" s="10">
        <f>IF(R287=0,0,S288/R287)</f>
        <v>0</v>
      </c>
      <c r="R288" s="276"/>
      <c r="S288" s="10">
        <f>P288*((E284*F284)+(E285*F285)+(E286*F286)+(E287*F287))</f>
        <v>0</v>
      </c>
      <c r="T288" s="276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12.75" customHeight="1" x14ac:dyDescent="0.25">
      <c r="A289" s="16"/>
      <c r="B289" s="295" t="s">
        <v>75</v>
      </c>
      <c r="C289" s="267"/>
      <c r="D289" s="265"/>
      <c r="E289" s="67"/>
      <c r="F289" s="68"/>
      <c r="G289" s="4"/>
      <c r="H289" s="275"/>
      <c r="I289" s="286" t="s">
        <v>33</v>
      </c>
      <c r="J289" s="293">
        <v>1000</v>
      </c>
      <c r="K289" s="40" t="s">
        <v>63</v>
      </c>
      <c r="L289" s="41">
        <v>188.76</v>
      </c>
      <c r="M289" s="42">
        <f t="shared" si="36"/>
        <v>5.2977325704598437E-3</v>
      </c>
      <c r="N289" s="45" t="s">
        <v>68</v>
      </c>
      <c r="O289" s="43">
        <f>N290/30</f>
        <v>2.2103333333333337E-3</v>
      </c>
      <c r="P289" s="44">
        <f>O289/O305</f>
        <v>6.6587947995201666E-2</v>
      </c>
      <c r="Q289" s="10">
        <f>IF(R289=0,0,S289/R289)</f>
        <v>0</v>
      </c>
      <c r="R289" s="284">
        <v>66.31</v>
      </c>
      <c r="S289" s="10">
        <f>P289*(F288*E288)</f>
        <v>0</v>
      </c>
      <c r="T289" s="309">
        <f>SUM(S289:S290)</f>
        <v>465.62688042812687</v>
      </c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12.75" customHeight="1" x14ac:dyDescent="0.25">
      <c r="A290" s="16"/>
      <c r="B290" s="31"/>
      <c r="C290" s="31"/>
      <c r="D290" s="31"/>
      <c r="E290" s="31"/>
      <c r="F290" s="31"/>
      <c r="G290" s="4"/>
      <c r="H290" s="275"/>
      <c r="I290" s="276"/>
      <c r="J290" s="276"/>
      <c r="K290" s="40" t="s">
        <v>67</v>
      </c>
      <c r="L290" s="41">
        <v>188.76</v>
      </c>
      <c r="M290" s="42">
        <f t="shared" si="36"/>
        <v>5.2977325704598437E-3</v>
      </c>
      <c r="N290" s="43">
        <f>R289/J289*L290*M290</f>
        <v>6.6310000000000008E-2</v>
      </c>
      <c r="O290" s="43"/>
      <c r="P290" s="44">
        <f>N290/N305</f>
        <v>6.6587947995201666E-2</v>
      </c>
      <c r="Q290" s="10">
        <f>IF(R289=0,0,S290/R289)</f>
        <v>7.0219707499340496</v>
      </c>
      <c r="R290" s="276"/>
      <c r="S290" s="10">
        <f>P290*((E284*F284)+(E285*F285)+(E286*F286)+(E287*F287))</f>
        <v>465.62688042812687</v>
      </c>
      <c r="T290" s="276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12.75" customHeight="1" x14ac:dyDescent="0.25">
      <c r="A291" s="16"/>
      <c r="B291" s="301" t="s">
        <v>98</v>
      </c>
      <c r="C291" s="302"/>
      <c r="D291" s="302"/>
      <c r="E291" s="302"/>
      <c r="F291" s="303"/>
      <c r="G291" s="4"/>
      <c r="H291" s="275"/>
      <c r="I291" s="286" t="s">
        <v>34</v>
      </c>
      <c r="J291" s="293">
        <v>210</v>
      </c>
      <c r="K291" s="40" t="s">
        <v>63</v>
      </c>
      <c r="L291" s="41">
        <v>188.76</v>
      </c>
      <c r="M291" s="42">
        <f t="shared" si="36"/>
        <v>5.2977325704598437E-3</v>
      </c>
      <c r="N291" s="45" t="s">
        <v>68</v>
      </c>
      <c r="O291" s="43">
        <f>N292/30</f>
        <v>3.1650793650793651E-3</v>
      </c>
      <c r="P291" s="44">
        <f>O291/O305</f>
        <v>9.535038764707765E-2</v>
      </c>
      <c r="Q291" s="10">
        <f>IF(R291=0,0,S291/R291)</f>
        <v>0</v>
      </c>
      <c r="R291" s="284">
        <v>19.940000000000001</v>
      </c>
      <c r="S291" s="10">
        <f>P291*(F288*E288)</f>
        <v>0</v>
      </c>
      <c r="T291" s="309">
        <f>SUM(S291:S292)</f>
        <v>666.75284168421399</v>
      </c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12.75" customHeight="1" x14ac:dyDescent="0.25">
      <c r="A292" s="28"/>
      <c r="B292" s="304"/>
      <c r="C292" s="305"/>
      <c r="D292" s="305"/>
      <c r="E292" s="305"/>
      <c r="F292" s="306"/>
      <c r="G292" s="4"/>
      <c r="H292" s="276"/>
      <c r="I292" s="276"/>
      <c r="J292" s="276"/>
      <c r="K292" s="40" t="s">
        <v>67</v>
      </c>
      <c r="L292" s="41">
        <v>188.76</v>
      </c>
      <c r="M292" s="42">
        <f t="shared" si="36"/>
        <v>5.2977325704598437E-3</v>
      </c>
      <c r="N292" s="43">
        <f>R291/J291*L292*M292</f>
        <v>9.4952380952380955E-2</v>
      </c>
      <c r="O292" s="43"/>
      <c r="P292" s="44">
        <f>N292/N305</f>
        <v>9.535038764707765E-2</v>
      </c>
      <c r="Q292" s="10">
        <f>IF(R291=0,0,S292/R291)</f>
        <v>33.437955952066901</v>
      </c>
      <c r="R292" s="276"/>
      <c r="S292" s="10">
        <f>P292*((E284*F284)+(E285*F285)+(E286*F286)+(E287*F287))</f>
        <v>666.75284168421399</v>
      </c>
      <c r="T292" s="276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12.75" customHeight="1" x14ac:dyDescent="0.25">
      <c r="A293" s="28"/>
      <c r="B293" s="4"/>
      <c r="C293" s="4"/>
      <c r="D293" s="4"/>
      <c r="E293" s="4"/>
      <c r="F293" s="4"/>
      <c r="G293" s="4"/>
      <c r="H293" s="279" t="s">
        <v>35</v>
      </c>
      <c r="I293" s="286" t="s">
        <v>77</v>
      </c>
      <c r="J293" s="293">
        <v>2250</v>
      </c>
      <c r="K293" s="40" t="s">
        <v>63</v>
      </c>
      <c r="L293" s="41">
        <v>188.76</v>
      </c>
      <c r="M293" s="42">
        <f t="shared" si="36"/>
        <v>5.2977325704598437E-3</v>
      </c>
      <c r="N293" s="45" t="s">
        <v>68</v>
      </c>
      <c r="O293" s="43">
        <f>N294/30</f>
        <v>2.9645925925925933E-3</v>
      </c>
      <c r="P293" s="44">
        <f>O293/O305</f>
        <v>8.9310573389767306E-2</v>
      </c>
      <c r="Q293" s="10">
        <f>IF(R293=0,0,S293/R293)</f>
        <v>0</v>
      </c>
      <c r="R293" s="284">
        <v>200.11</v>
      </c>
      <c r="S293" s="10">
        <f>P293*(F288*E288)</f>
        <v>0</v>
      </c>
      <c r="T293" s="309">
        <f>SUM(S293:S294)</f>
        <v>624.51847411969015</v>
      </c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12.75" customHeight="1" x14ac:dyDescent="0.25">
      <c r="A294" s="48"/>
      <c r="B294" s="4"/>
      <c r="C294" s="4"/>
      <c r="D294" s="4"/>
      <c r="E294" s="4"/>
      <c r="F294" s="4"/>
      <c r="G294" s="4"/>
      <c r="H294" s="275"/>
      <c r="I294" s="276"/>
      <c r="J294" s="276"/>
      <c r="K294" s="40" t="s">
        <v>67</v>
      </c>
      <c r="L294" s="41">
        <v>188.76</v>
      </c>
      <c r="M294" s="42">
        <f t="shared" si="36"/>
        <v>5.2977325704598437E-3</v>
      </c>
      <c r="N294" s="43">
        <f>R293/J293*L294*M294</f>
        <v>8.8937777777777796E-2</v>
      </c>
      <c r="O294" s="43"/>
      <c r="P294" s="44">
        <f>N294/N305</f>
        <v>8.9310573389767292E-2</v>
      </c>
      <c r="Q294" s="10">
        <f>IF(R293=0,0,S294/R293)</f>
        <v>3.1208758888595778</v>
      </c>
      <c r="R294" s="276"/>
      <c r="S294" s="10">
        <f>P294*((E284*F284)+(E285*F285)+(E286*F286)+(E287*F287))</f>
        <v>624.51847411969015</v>
      </c>
      <c r="T294" s="276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12.75" customHeight="1" x14ac:dyDescent="0.25">
      <c r="A295" s="28"/>
      <c r="B295" s="4"/>
      <c r="C295" s="4"/>
      <c r="D295" s="4"/>
      <c r="E295" s="4"/>
      <c r="F295" s="4"/>
      <c r="G295" s="4"/>
      <c r="H295" s="275"/>
      <c r="I295" s="286" t="s">
        <v>37</v>
      </c>
      <c r="J295" s="293">
        <v>6000</v>
      </c>
      <c r="K295" s="40" t="s">
        <v>63</v>
      </c>
      <c r="L295" s="41">
        <v>188.76</v>
      </c>
      <c r="M295" s="42">
        <f t="shared" si="36"/>
        <v>5.2977325704598437E-3</v>
      </c>
      <c r="N295" s="45" t="s">
        <v>68</v>
      </c>
      <c r="O295" s="43">
        <f>N296/30</f>
        <v>6.3358888888888892E-3</v>
      </c>
      <c r="P295" s="44">
        <f>O295/O305</f>
        <v>0.19087340061983535</v>
      </c>
      <c r="Q295" s="10">
        <f>IF(R295=0,0,S295/R295)</f>
        <v>0</v>
      </c>
      <c r="R295" s="284">
        <v>1140.46</v>
      </c>
      <c r="S295" s="10">
        <f>P295*(F288*E288)</f>
        <v>0</v>
      </c>
      <c r="T295" s="309">
        <f>SUM(S295:S296)</f>
        <v>1334.7127935782976</v>
      </c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12.75" customHeight="1" x14ac:dyDescent="0.25">
      <c r="A296" s="48"/>
      <c r="B296" s="4"/>
      <c r="C296" s="4"/>
      <c r="D296" s="4"/>
      <c r="E296" s="4"/>
      <c r="F296" s="4"/>
      <c r="G296" s="4"/>
      <c r="H296" s="276"/>
      <c r="I296" s="276"/>
      <c r="J296" s="276"/>
      <c r="K296" s="40" t="s">
        <v>67</v>
      </c>
      <c r="L296" s="41">
        <v>188.76</v>
      </c>
      <c r="M296" s="42">
        <f t="shared" si="36"/>
        <v>5.2977325704598437E-3</v>
      </c>
      <c r="N296" s="43">
        <f>R295/J295*L296*M296</f>
        <v>0.19007666666666667</v>
      </c>
      <c r="O296" s="43"/>
      <c r="P296" s="44">
        <f>N296/N305</f>
        <v>0.19087340061983532</v>
      </c>
      <c r="Q296" s="10">
        <f>IF(R295=0,0,S296/R295)</f>
        <v>1.1703284583223414</v>
      </c>
      <c r="R296" s="276"/>
      <c r="S296" s="10">
        <f>P296*((E284*F284)+(E285*F285)+(E286*F286)+(E287*F287))</f>
        <v>1334.7127935782976</v>
      </c>
      <c r="T296" s="276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12.75" customHeight="1" x14ac:dyDescent="0.25">
      <c r="A297" s="48"/>
      <c r="B297" s="4"/>
      <c r="C297" s="4"/>
      <c r="D297" s="4"/>
      <c r="E297" s="4"/>
      <c r="F297" s="4"/>
      <c r="G297" s="4"/>
      <c r="H297" s="279" t="s">
        <v>38</v>
      </c>
      <c r="I297" s="286" t="s">
        <v>39</v>
      </c>
      <c r="J297" s="294">
        <v>340</v>
      </c>
      <c r="K297" s="40" t="s">
        <v>63</v>
      </c>
      <c r="L297" s="41">
        <v>16</v>
      </c>
      <c r="M297" s="50">
        <f t="shared" si="36"/>
        <v>5.2977325704598437E-3</v>
      </c>
      <c r="N297" s="45" t="s">
        <v>68</v>
      </c>
      <c r="O297" s="43">
        <f>N298/30</f>
        <v>0</v>
      </c>
      <c r="P297" s="44">
        <f>O297/O305</f>
        <v>0</v>
      </c>
      <c r="Q297" s="10">
        <f>IF(R297=0,0,S297/R297)</f>
        <v>0</v>
      </c>
      <c r="R297" s="284">
        <v>0</v>
      </c>
      <c r="S297" s="10">
        <f>P297*(F288*E288)</f>
        <v>0</v>
      </c>
      <c r="T297" s="309">
        <f>SUM(S297:S298)</f>
        <v>0</v>
      </c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12.75" customHeight="1" x14ac:dyDescent="0.25">
      <c r="A298" s="48"/>
      <c r="B298" s="4"/>
      <c r="C298" s="4"/>
      <c r="D298" s="4"/>
      <c r="E298" s="4"/>
      <c r="F298" s="4"/>
      <c r="G298" s="4"/>
      <c r="H298" s="275"/>
      <c r="I298" s="276"/>
      <c r="J298" s="276"/>
      <c r="K298" s="40" t="s">
        <v>67</v>
      </c>
      <c r="L298" s="41">
        <v>16</v>
      </c>
      <c r="M298" s="50">
        <f t="shared" si="36"/>
        <v>5.2977325704598437E-3</v>
      </c>
      <c r="N298" s="43">
        <f>R297/J297*L298*M298</f>
        <v>0</v>
      </c>
      <c r="O298" s="43"/>
      <c r="P298" s="44">
        <f>N298/N305</f>
        <v>0</v>
      </c>
      <c r="Q298" s="10">
        <f>IF(R297=0,0,S298/R297)</f>
        <v>0</v>
      </c>
      <c r="R298" s="276"/>
      <c r="S298" s="10">
        <f>P298*((E284*F284)+(E285*F285)+(E286*F286)+(E287*F287))</f>
        <v>0</v>
      </c>
      <c r="T298" s="276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12.75" customHeight="1" x14ac:dyDescent="0.25">
      <c r="A299" s="48"/>
      <c r="B299" s="4"/>
      <c r="C299" s="4"/>
      <c r="D299" s="4"/>
      <c r="E299" s="4"/>
      <c r="F299" s="4"/>
      <c r="G299" s="4"/>
      <c r="H299" s="275"/>
      <c r="I299" s="287" t="s">
        <v>78</v>
      </c>
      <c r="J299" s="294">
        <v>300</v>
      </c>
      <c r="K299" s="12" t="s">
        <v>63</v>
      </c>
      <c r="L299" s="41">
        <v>16</v>
      </c>
      <c r="M299" s="50">
        <f t="shared" si="36"/>
        <v>5.2977325704598437E-3</v>
      </c>
      <c r="N299" s="45" t="s">
        <v>68</v>
      </c>
      <c r="O299" s="43">
        <f>N300/30</f>
        <v>1.497115678933861E-3</v>
      </c>
      <c r="P299" s="44">
        <f>O299/O305</f>
        <v>4.5101731701846913E-2</v>
      </c>
      <c r="Q299" s="10">
        <f>IF(R299=0,0,S299/R299)</f>
        <v>0</v>
      </c>
      <c r="R299" s="284">
        <v>158.96</v>
      </c>
      <c r="S299" s="10">
        <f>P299*(F288*E288)</f>
        <v>0</v>
      </c>
      <c r="T299" s="309">
        <f>SUM(S299:S300)</f>
        <v>315.38107520223684</v>
      </c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12.75" customHeight="1" x14ac:dyDescent="0.25">
      <c r="A300" s="48"/>
      <c r="B300" s="31"/>
      <c r="C300" s="31"/>
      <c r="D300" s="31"/>
      <c r="E300" s="31"/>
      <c r="F300" s="31"/>
      <c r="G300" s="4"/>
      <c r="H300" s="276"/>
      <c r="I300" s="276"/>
      <c r="J300" s="276"/>
      <c r="K300" s="12" t="s">
        <v>67</v>
      </c>
      <c r="L300" s="41">
        <v>16</v>
      </c>
      <c r="M300" s="50">
        <f t="shared" si="36"/>
        <v>5.2977325704598437E-3</v>
      </c>
      <c r="N300" s="43">
        <f>R299/J299*L300*M300</f>
        <v>4.491347036801583E-2</v>
      </c>
      <c r="O300" s="43"/>
      <c r="P300" s="44">
        <f>N300/N305</f>
        <v>4.5101731701846913E-2</v>
      </c>
      <c r="Q300" s="10">
        <f>IF(R299=0,0,S300/R299)</f>
        <v>1.9840279013729041</v>
      </c>
      <c r="R300" s="276"/>
      <c r="S300" s="10">
        <f>P300*((E284*F284)+(E285*F285)+(E286*F286)+(E287*F287))</f>
        <v>315.38107520223684</v>
      </c>
      <c r="T300" s="276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12.75" customHeight="1" x14ac:dyDescent="0.25">
      <c r="A301" s="48"/>
      <c r="B301" s="31"/>
      <c r="C301" s="31"/>
      <c r="D301" s="31"/>
      <c r="E301" s="31"/>
      <c r="F301" s="31"/>
      <c r="G301" s="4"/>
      <c r="H301" s="288" t="s">
        <v>41</v>
      </c>
      <c r="I301" s="289"/>
      <c r="J301" s="294">
        <v>145</v>
      </c>
      <c r="K301" s="12" t="s">
        <v>63</v>
      </c>
      <c r="L301" s="41">
        <v>8</v>
      </c>
      <c r="M301" s="50">
        <f t="shared" ref="M301:M302" si="37">1/1132.6</f>
        <v>8.8292424509977055E-4</v>
      </c>
      <c r="N301" s="45" t="s">
        <v>68</v>
      </c>
      <c r="O301" s="43">
        <f>N302/4</f>
        <v>0</v>
      </c>
      <c r="P301" s="44">
        <f>O301/O305</f>
        <v>0</v>
      </c>
      <c r="Q301" s="10">
        <f>IF(R301=0,0,S301/R301)</f>
        <v>0</v>
      </c>
      <c r="R301" s="284">
        <v>0</v>
      </c>
      <c r="S301" s="10">
        <f>P301*(F288*E288)</f>
        <v>0</v>
      </c>
      <c r="T301" s="309">
        <f>SUM(S301:S302)</f>
        <v>0</v>
      </c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12.75" customHeight="1" x14ac:dyDescent="0.25">
      <c r="A302" s="48"/>
      <c r="B302" s="31"/>
      <c r="C302" s="31"/>
      <c r="D302" s="31"/>
      <c r="E302" s="31"/>
      <c r="F302" s="31"/>
      <c r="G302" s="4"/>
      <c r="H302" s="290"/>
      <c r="I302" s="291"/>
      <c r="J302" s="276"/>
      <c r="K302" s="12" t="s">
        <v>67</v>
      </c>
      <c r="L302" s="41">
        <v>8</v>
      </c>
      <c r="M302" s="50">
        <f t="shared" si="37"/>
        <v>8.8292424509977055E-4</v>
      </c>
      <c r="N302" s="43">
        <f>R301/J301*L302*M302</f>
        <v>0</v>
      </c>
      <c r="O302" s="43"/>
      <c r="P302" s="44">
        <f>N302/N305</f>
        <v>0</v>
      </c>
      <c r="Q302" s="10">
        <f>IF(R301=0,0,S302/R301)</f>
        <v>0</v>
      </c>
      <c r="R302" s="276"/>
      <c r="S302" s="10">
        <f>P302*((E284*F284)+(E285*F285)+(E286*F286)+(E287*F287))</f>
        <v>0</v>
      </c>
      <c r="T302" s="276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12.75" customHeight="1" x14ac:dyDescent="0.25">
      <c r="A303" s="48"/>
      <c r="B303" s="31"/>
      <c r="C303" s="31"/>
      <c r="D303" s="31"/>
      <c r="E303" s="31"/>
      <c r="F303" s="31"/>
      <c r="G303" s="4"/>
      <c r="H303" s="292" t="s">
        <v>42</v>
      </c>
      <c r="I303" s="289"/>
      <c r="J303" s="293">
        <v>405</v>
      </c>
      <c r="K303" s="40" t="s">
        <v>63</v>
      </c>
      <c r="L303" s="41">
        <v>188.76</v>
      </c>
      <c r="M303" s="42">
        <f t="shared" ref="M303:M304" si="38">1/188.76</f>
        <v>5.2977325704598437E-3</v>
      </c>
      <c r="N303" s="45" t="s">
        <v>68</v>
      </c>
      <c r="O303" s="43">
        <f>N304/30</f>
        <v>0</v>
      </c>
      <c r="P303" s="44">
        <f>O303/O305</f>
        <v>0</v>
      </c>
      <c r="Q303" s="10">
        <f>IF(R303=0,0,S303/R303)</f>
        <v>0</v>
      </c>
      <c r="R303" s="284">
        <v>0</v>
      </c>
      <c r="S303" s="10">
        <f>P303*(F288*E288)</f>
        <v>0</v>
      </c>
      <c r="T303" s="309">
        <f>SUM(S303:S304)</f>
        <v>0</v>
      </c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12.75" customHeight="1" x14ac:dyDescent="0.25">
      <c r="A304" s="52"/>
      <c r="B304" s="31"/>
      <c r="C304" s="31"/>
      <c r="D304" s="31"/>
      <c r="E304" s="31"/>
      <c r="F304" s="31"/>
      <c r="G304" s="4"/>
      <c r="H304" s="290"/>
      <c r="I304" s="291"/>
      <c r="J304" s="276"/>
      <c r="K304" s="40" t="s">
        <v>67</v>
      </c>
      <c r="L304" s="41">
        <v>188.76</v>
      </c>
      <c r="M304" s="42">
        <f t="shared" si="38"/>
        <v>5.2977325704598437E-3</v>
      </c>
      <c r="N304" s="43">
        <f>R303/J303*L304*M304</f>
        <v>0</v>
      </c>
      <c r="O304" s="43"/>
      <c r="P304" s="44">
        <f>N304/N305</f>
        <v>0</v>
      </c>
      <c r="Q304" s="10">
        <f>IF(R303=0,0,S304/R303)</f>
        <v>0</v>
      </c>
      <c r="R304" s="276"/>
      <c r="S304" s="10">
        <f>P304*((E284*F284)+(E285*F285)+(E286*F286)+(E287*F287))</f>
        <v>0</v>
      </c>
      <c r="T304" s="276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ht="12.75" customHeight="1" x14ac:dyDescent="0.25">
      <c r="A305" s="1"/>
      <c r="B305" s="31"/>
      <c r="C305" s="31"/>
      <c r="D305" s="31"/>
      <c r="E305" s="31"/>
      <c r="F305" s="31"/>
      <c r="G305" s="4"/>
      <c r="H305" s="31"/>
      <c r="I305" s="31"/>
      <c r="J305" s="49"/>
      <c r="K305" s="55"/>
      <c r="L305" s="55"/>
      <c r="M305" s="55"/>
      <c r="N305" s="56">
        <f t="shared" ref="N305:O305" si="39">SUM(N281:N304)</f>
        <v>0.9958258513203968</v>
      </c>
      <c r="O305" s="56">
        <f t="shared" si="39"/>
        <v>3.3194195044013226E-2</v>
      </c>
      <c r="P305" s="31"/>
      <c r="Q305" s="31"/>
      <c r="R305" s="57">
        <f>SUM(R281:R303)</f>
        <v>2054.6400000000003</v>
      </c>
      <c r="S305" s="31"/>
      <c r="T305" s="58">
        <f>SUM(T281:T303)</f>
        <v>6992.66</v>
      </c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ht="12.75" customHeight="1" x14ac:dyDescent="0.25">
      <c r="A306" s="1"/>
      <c r="B306" s="4"/>
      <c r="C306" s="4"/>
      <c r="D306" s="4"/>
      <c r="E306" s="4"/>
      <c r="F306" s="4"/>
      <c r="G306" s="4"/>
      <c r="H306" s="31"/>
      <c r="I306" s="59"/>
      <c r="J306" s="33"/>
      <c r="K306" s="31"/>
      <c r="L306" s="31"/>
      <c r="M306" s="31"/>
      <c r="N306" s="32"/>
      <c r="O306" s="33"/>
      <c r="P306" s="31"/>
      <c r="Q306" s="31"/>
      <c r="R306" s="33"/>
      <c r="S306" s="31"/>
      <c r="T306" s="31"/>
      <c r="U306" s="28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ht="12.75" customHeight="1" x14ac:dyDescent="0.25">
      <c r="A307" s="1"/>
      <c r="B307" s="60"/>
      <c r="C307" s="60"/>
      <c r="D307" s="60"/>
      <c r="E307" s="60"/>
      <c r="F307" s="60"/>
      <c r="G307" s="60"/>
      <c r="H307" s="60"/>
      <c r="I307" s="61"/>
      <c r="J307" s="62"/>
      <c r="K307" s="63"/>
      <c r="L307" s="63"/>
      <c r="M307" s="60"/>
      <c r="N307" s="63"/>
      <c r="O307" s="64"/>
      <c r="P307" s="60"/>
      <c r="Q307" s="60"/>
      <c r="R307" s="64"/>
      <c r="S307" s="60"/>
      <c r="T307" s="60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ht="12.75" customHeight="1" x14ac:dyDescent="0.25">
      <c r="A308" s="1"/>
      <c r="B308" s="4"/>
      <c r="C308" s="4"/>
      <c r="D308" s="4"/>
      <c r="E308" s="4"/>
      <c r="F308" s="4"/>
      <c r="G308" s="4"/>
      <c r="H308" s="4"/>
      <c r="I308" s="34"/>
      <c r="J308" s="35"/>
      <c r="K308" s="2"/>
      <c r="L308" s="2"/>
      <c r="M308" s="4"/>
      <c r="N308" s="2"/>
      <c r="O308" s="27"/>
      <c r="P308" s="4"/>
      <c r="Q308" s="4"/>
      <c r="R308" s="27"/>
      <c r="S308" s="4"/>
      <c r="T308" s="4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ht="12.75" customHeight="1" x14ac:dyDescent="0.25">
      <c r="A309" s="1"/>
      <c r="B309" s="4"/>
      <c r="C309" s="4"/>
      <c r="D309" s="4"/>
      <c r="E309" s="4"/>
      <c r="F309" s="4"/>
      <c r="G309" s="4"/>
      <c r="H309" s="4"/>
      <c r="I309" s="34"/>
      <c r="J309" s="35"/>
      <c r="K309" s="2"/>
      <c r="L309" s="2"/>
      <c r="M309" s="4"/>
      <c r="N309" s="2"/>
      <c r="O309" s="27"/>
      <c r="P309" s="4"/>
      <c r="Q309" s="4"/>
      <c r="R309" s="27"/>
      <c r="S309" s="4"/>
      <c r="T309" s="4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ht="12.75" customHeight="1" x14ac:dyDescent="0.25">
      <c r="A310" s="28"/>
      <c r="B310" s="307" t="s">
        <v>99</v>
      </c>
      <c r="C310" s="267"/>
      <c r="D310" s="267"/>
      <c r="E310" s="267"/>
      <c r="F310" s="265"/>
      <c r="G310" s="36"/>
      <c r="H310" s="285" t="s">
        <v>51</v>
      </c>
      <c r="I310" s="265"/>
      <c r="J310" s="37" t="s">
        <v>52</v>
      </c>
      <c r="K310" s="38" t="s">
        <v>53</v>
      </c>
      <c r="L310" s="38" t="s">
        <v>54</v>
      </c>
      <c r="M310" s="38" t="s">
        <v>55</v>
      </c>
      <c r="N310" s="38" t="s">
        <v>56</v>
      </c>
      <c r="O310" s="37" t="s">
        <v>57</v>
      </c>
      <c r="P310" s="37" t="s">
        <v>58</v>
      </c>
      <c r="Q310" s="37" t="s">
        <v>59</v>
      </c>
      <c r="R310" s="37" t="s">
        <v>60</v>
      </c>
      <c r="S310" s="285" t="s">
        <v>61</v>
      </c>
      <c r="T310" s="265"/>
      <c r="U310" s="39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ht="12.75" customHeight="1" x14ac:dyDescent="0.25">
      <c r="A311" s="1"/>
      <c r="B311" s="4"/>
      <c r="C311" s="4"/>
      <c r="D311" s="4"/>
      <c r="E311" s="4"/>
      <c r="F311" s="4"/>
      <c r="G311" s="4"/>
      <c r="H311" s="279" t="s">
        <v>28</v>
      </c>
      <c r="I311" s="286" t="s">
        <v>62</v>
      </c>
      <c r="J311" s="293">
        <v>850</v>
      </c>
      <c r="K311" s="40" t="s">
        <v>63</v>
      </c>
      <c r="L311" s="41">
        <v>188.76</v>
      </c>
      <c r="M311" s="42">
        <f t="shared" ref="M311:M330" si="40">1/188.76</f>
        <v>5.2977325704598437E-3</v>
      </c>
      <c r="N311" s="43"/>
      <c r="O311" s="43">
        <f>N312/30</f>
        <v>1.448666666666667E-2</v>
      </c>
      <c r="P311" s="44">
        <f>O311/O335</f>
        <v>0.43283693610386786</v>
      </c>
      <c r="Q311" s="10">
        <f>IF(R311=0,0,S311/R311)</f>
        <v>0</v>
      </c>
      <c r="R311" s="284">
        <v>369.41</v>
      </c>
      <c r="S311" s="10">
        <f>P311*(F318*E318)</f>
        <v>0</v>
      </c>
      <c r="T311" s="309">
        <f>SUM(S311:S312)</f>
        <v>6252.1044668135983</v>
      </c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ht="12.75" customHeight="1" x14ac:dyDescent="0.25">
      <c r="A312" s="28"/>
      <c r="B312" s="296" t="s">
        <v>64</v>
      </c>
      <c r="C312" s="297"/>
      <c r="D312" s="289"/>
      <c r="E312" s="299" t="s">
        <v>65</v>
      </c>
      <c r="F312" s="300" t="s">
        <v>66</v>
      </c>
      <c r="G312" s="4"/>
      <c r="H312" s="275"/>
      <c r="I312" s="276"/>
      <c r="J312" s="276"/>
      <c r="K312" s="40" t="s">
        <v>67</v>
      </c>
      <c r="L312" s="41">
        <v>188.76</v>
      </c>
      <c r="M312" s="42">
        <f t="shared" si="40"/>
        <v>5.2977325704598437E-3</v>
      </c>
      <c r="N312" s="43">
        <f>R311/J311*L312*M312</f>
        <v>0.4346000000000001</v>
      </c>
      <c r="O312" s="43"/>
      <c r="P312" s="44">
        <f>N312/N335</f>
        <v>0.43283693610386792</v>
      </c>
      <c r="Q312" s="10">
        <f>IF(R311=0,0,S312/R311)</f>
        <v>16.924567463830428</v>
      </c>
      <c r="R312" s="276"/>
      <c r="S312" s="10">
        <f>P312*((E314*F314)+(E315*F315)+(E316*F316)+(E317*F317))</f>
        <v>6252.1044668135983</v>
      </c>
      <c r="T312" s="276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ht="12.75" customHeight="1" x14ac:dyDescent="0.25">
      <c r="A313" s="28"/>
      <c r="B313" s="290"/>
      <c r="C313" s="298"/>
      <c r="D313" s="291"/>
      <c r="E313" s="276"/>
      <c r="F313" s="276"/>
      <c r="G313" s="4"/>
      <c r="H313" s="275"/>
      <c r="I313" s="286" t="s">
        <v>30</v>
      </c>
      <c r="J313" s="293">
        <v>405</v>
      </c>
      <c r="K313" s="40" t="s">
        <v>63</v>
      </c>
      <c r="L313" s="41">
        <v>188.76</v>
      </c>
      <c r="M313" s="42">
        <f t="shared" si="40"/>
        <v>5.2977325704598437E-3</v>
      </c>
      <c r="N313" s="45" t="s">
        <v>68</v>
      </c>
      <c r="O313" s="43">
        <f>N314/30</f>
        <v>0</v>
      </c>
      <c r="P313" s="44">
        <f>O313/O335</f>
        <v>0</v>
      </c>
      <c r="Q313" s="10">
        <f>IF(R313=0,0,S313/R313)</f>
        <v>0</v>
      </c>
      <c r="R313" s="284">
        <v>0</v>
      </c>
      <c r="S313" s="10">
        <f>P313*(F318*E318)</f>
        <v>0</v>
      </c>
      <c r="T313" s="309">
        <f>SUM(S313:S314)</f>
        <v>0</v>
      </c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ht="12.75" customHeight="1" x14ac:dyDescent="0.25">
      <c r="A314" s="28"/>
      <c r="B314" s="295" t="s">
        <v>69</v>
      </c>
      <c r="C314" s="267"/>
      <c r="D314" s="265"/>
      <c r="E314" s="65"/>
      <c r="F314" s="66"/>
      <c r="G314" s="4"/>
      <c r="H314" s="275"/>
      <c r="I314" s="276"/>
      <c r="J314" s="276"/>
      <c r="K314" s="40" t="s">
        <v>67</v>
      </c>
      <c r="L314" s="41">
        <v>188.76</v>
      </c>
      <c r="M314" s="42">
        <f t="shared" si="40"/>
        <v>5.2977325704598437E-3</v>
      </c>
      <c r="N314" s="43">
        <f>R313/J313*L314*M314</f>
        <v>0</v>
      </c>
      <c r="O314" s="43"/>
      <c r="P314" s="44">
        <f>N314/N335</f>
        <v>0</v>
      </c>
      <c r="Q314" s="10">
        <f>IF(R313=0,0,S314/R313)</f>
        <v>0</v>
      </c>
      <c r="R314" s="276"/>
      <c r="S314" s="10">
        <f>P314*((E314*F314)+(E315*F315)+(E316*F316)+(E317*F317))</f>
        <v>0</v>
      </c>
      <c r="T314" s="276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ht="12.75" customHeight="1" x14ac:dyDescent="0.25">
      <c r="A315" s="28"/>
      <c r="B315" s="295" t="s">
        <v>80</v>
      </c>
      <c r="C315" s="267"/>
      <c r="D315" s="265"/>
      <c r="E315" s="65"/>
      <c r="F315" s="47"/>
      <c r="G315" s="4"/>
      <c r="H315" s="275"/>
      <c r="I315" s="286" t="s">
        <v>31</v>
      </c>
      <c r="J315" s="293">
        <v>1500</v>
      </c>
      <c r="K315" s="40" t="s">
        <v>63</v>
      </c>
      <c r="L315" s="41">
        <v>188.76</v>
      </c>
      <c r="M315" s="42">
        <f t="shared" si="40"/>
        <v>5.2977325704598437E-3</v>
      </c>
      <c r="N315" s="45" t="s">
        <v>68</v>
      </c>
      <c r="O315" s="43">
        <f>N316/30</f>
        <v>1.1111111111111111E-3</v>
      </c>
      <c r="P315" s="44">
        <f>O315/O335</f>
        <v>3.3198108306785379E-2</v>
      </c>
      <c r="Q315" s="10">
        <f>IF(R315=0,0,S315/R315)</f>
        <v>0</v>
      </c>
      <c r="R315" s="284">
        <v>50</v>
      </c>
      <c r="S315" s="10">
        <f>P315*(F318*E318)</f>
        <v>0</v>
      </c>
      <c r="T315" s="309">
        <f>SUM(S315:S316)</f>
        <v>479.52941147519533</v>
      </c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ht="12.75" customHeight="1" x14ac:dyDescent="0.25">
      <c r="A316" s="28"/>
      <c r="B316" s="295" t="s">
        <v>73</v>
      </c>
      <c r="C316" s="267"/>
      <c r="D316" s="265"/>
      <c r="E316" s="46"/>
      <c r="F316" s="47"/>
      <c r="G316" s="4"/>
      <c r="H316" s="275"/>
      <c r="I316" s="276"/>
      <c r="J316" s="276"/>
      <c r="K316" s="40" t="s">
        <v>67</v>
      </c>
      <c r="L316" s="41">
        <v>188.76</v>
      </c>
      <c r="M316" s="42">
        <f t="shared" si="40"/>
        <v>5.2977325704598437E-3</v>
      </c>
      <c r="N316" s="43">
        <f>R315/J315*L316*M316</f>
        <v>3.3333333333333333E-2</v>
      </c>
      <c r="O316" s="43"/>
      <c r="P316" s="44">
        <f>N316/N335</f>
        <v>3.3198108306785386E-2</v>
      </c>
      <c r="Q316" s="10">
        <f>IF(R315=0,0,S316/R315)</f>
        <v>9.590588229503906</v>
      </c>
      <c r="R316" s="276"/>
      <c r="S316" s="10">
        <f>P316*((E314*F314)+(E315*F315)+(E316*F316)+(E317*F317))</f>
        <v>479.52941147519533</v>
      </c>
      <c r="T316" s="276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ht="12.75" customHeight="1" x14ac:dyDescent="0.25">
      <c r="A317" s="48"/>
      <c r="B317" s="295" t="s">
        <v>83</v>
      </c>
      <c r="C317" s="267"/>
      <c r="D317" s="265"/>
      <c r="E317" s="46">
        <f>'Resumo Geral por cidade'!F24</f>
        <v>2</v>
      </c>
      <c r="F317" s="47">
        <f>'Resumo Geral por cidade'!E24</f>
        <v>7222.24</v>
      </c>
      <c r="G317" s="4"/>
      <c r="H317" s="275"/>
      <c r="I317" s="286" t="s">
        <v>32</v>
      </c>
      <c r="J317" s="293">
        <v>1200</v>
      </c>
      <c r="K317" s="40" t="s">
        <v>63</v>
      </c>
      <c r="L317" s="41">
        <v>188.76</v>
      </c>
      <c r="M317" s="42">
        <f t="shared" si="40"/>
        <v>5.2977325704598437E-3</v>
      </c>
      <c r="N317" s="45" t="s">
        <v>68</v>
      </c>
      <c r="O317" s="43">
        <f>N318/30</f>
        <v>0</v>
      </c>
      <c r="P317" s="44">
        <f>O317/O335</f>
        <v>0</v>
      </c>
      <c r="Q317" s="10">
        <f>IF(R317=0,0,S317/R317)</f>
        <v>0</v>
      </c>
      <c r="R317" s="284">
        <v>0</v>
      </c>
      <c r="S317" s="10">
        <f>P317*(F318*E318)</f>
        <v>0</v>
      </c>
      <c r="T317" s="309">
        <f>SUM(S317:S318)</f>
        <v>0</v>
      </c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ht="12.75" customHeight="1" x14ac:dyDescent="0.25">
      <c r="A318" s="48"/>
      <c r="B318" s="295" t="s">
        <v>63</v>
      </c>
      <c r="C318" s="267"/>
      <c r="D318" s="265"/>
      <c r="E318" s="65"/>
      <c r="F318" s="47"/>
      <c r="G318" s="4"/>
      <c r="H318" s="275"/>
      <c r="I318" s="276"/>
      <c r="J318" s="276"/>
      <c r="K318" s="40" t="s">
        <v>67</v>
      </c>
      <c r="L318" s="41">
        <v>188.76</v>
      </c>
      <c r="M318" s="42">
        <f t="shared" si="40"/>
        <v>5.2977325704598437E-3</v>
      </c>
      <c r="N318" s="43">
        <f>R317/J317*L318*M318</f>
        <v>0</v>
      </c>
      <c r="O318" s="43"/>
      <c r="P318" s="44">
        <f>N318/N335</f>
        <v>0</v>
      </c>
      <c r="Q318" s="10">
        <f>IF(R317=0,0,S318/R317)</f>
        <v>0</v>
      </c>
      <c r="R318" s="276"/>
      <c r="S318" s="10">
        <f>P318*((E314*F314)+(E315*F315)+(E316*F316)+(E317*F317))</f>
        <v>0</v>
      </c>
      <c r="T318" s="276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ht="12.75" customHeight="1" x14ac:dyDescent="0.25">
      <c r="A319" s="16"/>
      <c r="B319" s="295" t="s">
        <v>75</v>
      </c>
      <c r="C319" s="267"/>
      <c r="D319" s="265"/>
      <c r="E319" s="67"/>
      <c r="F319" s="68"/>
      <c r="G319" s="4"/>
      <c r="H319" s="275"/>
      <c r="I319" s="286" t="s">
        <v>33</v>
      </c>
      <c r="J319" s="293">
        <v>1200</v>
      </c>
      <c r="K319" s="40" t="s">
        <v>63</v>
      </c>
      <c r="L319" s="41">
        <v>188.76</v>
      </c>
      <c r="M319" s="42">
        <f t="shared" si="40"/>
        <v>5.2977325704598437E-3</v>
      </c>
      <c r="N319" s="45" t="s">
        <v>68</v>
      </c>
      <c r="O319" s="43">
        <f>N320/30</f>
        <v>9.7222222222222219E-4</v>
      </c>
      <c r="P319" s="44">
        <f>O319/O335</f>
        <v>2.9048344768437206E-2</v>
      </c>
      <c r="Q319" s="10">
        <f>IF(R319=0,0,S319/R319)</f>
        <v>0</v>
      </c>
      <c r="R319" s="284">
        <v>35</v>
      </c>
      <c r="S319" s="10">
        <f>P319*(F318*E318)</f>
        <v>0</v>
      </c>
      <c r="T319" s="309">
        <f>SUM(S319:S320)</f>
        <v>419.58823504079589</v>
      </c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ht="12.75" customHeight="1" x14ac:dyDescent="0.25">
      <c r="A320" s="16"/>
      <c r="B320" s="31"/>
      <c r="C320" s="31"/>
      <c r="D320" s="31"/>
      <c r="E320" s="31"/>
      <c r="F320" s="31"/>
      <c r="G320" s="4"/>
      <c r="H320" s="275"/>
      <c r="I320" s="276"/>
      <c r="J320" s="276"/>
      <c r="K320" s="40" t="s">
        <v>67</v>
      </c>
      <c r="L320" s="41">
        <v>188.76</v>
      </c>
      <c r="M320" s="42">
        <f t="shared" si="40"/>
        <v>5.2977325704598437E-3</v>
      </c>
      <c r="N320" s="43">
        <f>R319/J319*L320*M320</f>
        <v>2.9166666666666667E-2</v>
      </c>
      <c r="O320" s="43"/>
      <c r="P320" s="44">
        <f>N320/N335</f>
        <v>2.904834476843721E-2</v>
      </c>
      <c r="Q320" s="10">
        <f>IF(R319=0,0,S320/R319)</f>
        <v>11.988235286879883</v>
      </c>
      <c r="R320" s="276"/>
      <c r="S320" s="10">
        <f>P320*((E314*F314)+(E315*F315)+(E316*F316)+(E317*F317))</f>
        <v>419.58823504079589</v>
      </c>
      <c r="T320" s="276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ht="12.75" customHeight="1" x14ac:dyDescent="0.25">
      <c r="A321" s="16"/>
      <c r="B321" s="301" t="s">
        <v>100</v>
      </c>
      <c r="C321" s="302"/>
      <c r="D321" s="302"/>
      <c r="E321" s="302"/>
      <c r="F321" s="303"/>
      <c r="G321" s="4"/>
      <c r="H321" s="275"/>
      <c r="I321" s="286" t="s">
        <v>34</v>
      </c>
      <c r="J321" s="293">
        <v>250</v>
      </c>
      <c r="K321" s="40" t="s">
        <v>63</v>
      </c>
      <c r="L321" s="41">
        <v>188.76</v>
      </c>
      <c r="M321" s="42">
        <f t="shared" si="40"/>
        <v>5.2977325704598437E-3</v>
      </c>
      <c r="N321" s="45" t="s">
        <v>68</v>
      </c>
      <c r="O321" s="43">
        <f>N322/30</f>
        <v>2.9173333333333338E-3</v>
      </c>
      <c r="P321" s="44">
        <f>O321/O335</f>
        <v>8.7164953170295711E-2</v>
      </c>
      <c r="Q321" s="10">
        <f>IF(R321=0,0,S321/R321)</f>
        <v>0</v>
      </c>
      <c r="R321" s="284">
        <v>21.88</v>
      </c>
      <c r="S321" s="10">
        <f>P321*(F318*E318)</f>
        <v>0</v>
      </c>
      <c r="T321" s="309">
        <f>SUM(S321:S322)</f>
        <v>1259.0524227692729</v>
      </c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ht="12.75" customHeight="1" x14ac:dyDescent="0.25">
      <c r="A322" s="28"/>
      <c r="B322" s="304"/>
      <c r="C322" s="305"/>
      <c r="D322" s="305"/>
      <c r="E322" s="305"/>
      <c r="F322" s="306"/>
      <c r="G322" s="4"/>
      <c r="H322" s="276"/>
      <c r="I322" s="276"/>
      <c r="J322" s="276"/>
      <c r="K322" s="40" t="s">
        <v>67</v>
      </c>
      <c r="L322" s="41">
        <v>188.76</v>
      </c>
      <c r="M322" s="42">
        <f t="shared" si="40"/>
        <v>5.2977325704598437E-3</v>
      </c>
      <c r="N322" s="43">
        <f>R321/J321*L322*M322</f>
        <v>8.7520000000000014E-2</v>
      </c>
      <c r="O322" s="43"/>
      <c r="P322" s="44">
        <f>N322/N335</f>
        <v>8.7164953170295711E-2</v>
      </c>
      <c r="Q322" s="10">
        <f>IF(R321=0,0,S322/R321)</f>
        <v>57.543529377023447</v>
      </c>
      <c r="R322" s="276"/>
      <c r="S322" s="10">
        <f>P322*((E314*F314)+(E315*F315)+(E316*F316)+(E317*F317))</f>
        <v>1259.0524227692729</v>
      </c>
      <c r="T322" s="276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ht="12.75" customHeight="1" x14ac:dyDescent="0.25">
      <c r="A323" s="28"/>
      <c r="B323" s="2"/>
      <c r="C323" s="2"/>
      <c r="D323" s="2"/>
      <c r="E323" s="2"/>
      <c r="F323" s="2"/>
      <c r="G323" s="4"/>
      <c r="H323" s="279" t="s">
        <v>35</v>
      </c>
      <c r="I323" s="286" t="s">
        <v>77</v>
      </c>
      <c r="J323" s="293">
        <v>2000</v>
      </c>
      <c r="K323" s="40" t="s">
        <v>63</v>
      </c>
      <c r="L323" s="41">
        <v>188.76</v>
      </c>
      <c r="M323" s="42">
        <f t="shared" si="40"/>
        <v>5.2977325704598437E-3</v>
      </c>
      <c r="N323" s="45" t="s">
        <v>68</v>
      </c>
      <c r="O323" s="43">
        <f>N324/30</f>
        <v>1.2179833333333334E-2</v>
      </c>
      <c r="P323" s="44">
        <f>O323/O335</f>
        <v>0.36391268354273532</v>
      </c>
      <c r="Q323" s="10">
        <f>IF(R323=0,0,S323/R323)</f>
        <v>0</v>
      </c>
      <c r="R323" s="284">
        <v>730.79</v>
      </c>
      <c r="S323" s="10">
        <f>P323*(F318*E318)</f>
        <v>0</v>
      </c>
      <c r="T323" s="309">
        <f>SUM(S323:S324)</f>
        <v>5256.5294791793704</v>
      </c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ht="12.75" customHeight="1" x14ac:dyDescent="0.25">
      <c r="A324" s="48"/>
      <c r="B324" s="4"/>
      <c r="C324" s="4"/>
      <c r="D324" s="4"/>
      <c r="E324" s="4"/>
      <c r="F324" s="4"/>
      <c r="G324" s="4"/>
      <c r="H324" s="275"/>
      <c r="I324" s="276"/>
      <c r="J324" s="276"/>
      <c r="K324" s="40" t="s">
        <v>67</v>
      </c>
      <c r="L324" s="41">
        <v>188.76</v>
      </c>
      <c r="M324" s="42">
        <f t="shared" si="40"/>
        <v>5.2977325704598437E-3</v>
      </c>
      <c r="N324" s="43">
        <f>R323/J323*L324*M324</f>
        <v>0.36539500000000003</v>
      </c>
      <c r="O324" s="43"/>
      <c r="P324" s="44">
        <f>N324/N335</f>
        <v>0.36391268354273537</v>
      </c>
      <c r="Q324" s="10">
        <f>IF(R323=0,0,S324/R323)</f>
        <v>7.1929411721279308</v>
      </c>
      <c r="R324" s="276"/>
      <c r="S324" s="10">
        <f>P324*((E314*F314)+(E315*F315)+(E316*F316)+(E317*F317))</f>
        <v>5256.5294791793704</v>
      </c>
      <c r="T324" s="276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ht="12.75" customHeight="1" x14ac:dyDescent="0.25">
      <c r="A325" s="28"/>
      <c r="B325" s="31"/>
      <c r="C325" s="31"/>
      <c r="D325" s="31"/>
      <c r="E325" s="31"/>
      <c r="F325" s="31"/>
      <c r="G325" s="4"/>
      <c r="H325" s="275"/>
      <c r="I325" s="286" t="s">
        <v>37</v>
      </c>
      <c r="J325" s="293">
        <v>7000</v>
      </c>
      <c r="K325" s="40" t="s">
        <v>63</v>
      </c>
      <c r="L325" s="41">
        <v>188.76</v>
      </c>
      <c r="M325" s="42">
        <f t="shared" si="40"/>
        <v>5.2977325704598437E-3</v>
      </c>
      <c r="N325" s="45" t="s">
        <v>68</v>
      </c>
      <c r="O325" s="43">
        <f>N326/30</f>
        <v>1.0142857142857145E-3</v>
      </c>
      <c r="P325" s="44">
        <f>O325/O335</f>
        <v>3.0305130297194088E-2</v>
      </c>
      <c r="Q325" s="10">
        <f>IF(R325=0,0,S325/R325)</f>
        <v>0</v>
      </c>
      <c r="R325" s="284">
        <v>213</v>
      </c>
      <c r="S325" s="10">
        <f>P325*(F318*E318)</f>
        <v>0</v>
      </c>
      <c r="T325" s="309">
        <f>SUM(S325:S326)</f>
        <v>437.74184847521411</v>
      </c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ht="12.75" customHeight="1" x14ac:dyDescent="0.25">
      <c r="A326" s="48"/>
      <c r="B326" s="31"/>
      <c r="C326" s="31"/>
      <c r="D326" s="31"/>
      <c r="E326" s="31"/>
      <c r="F326" s="31"/>
      <c r="G326" s="4"/>
      <c r="H326" s="276"/>
      <c r="I326" s="276"/>
      <c r="J326" s="276"/>
      <c r="K326" s="40" t="s">
        <v>67</v>
      </c>
      <c r="L326" s="41">
        <v>188.76</v>
      </c>
      <c r="M326" s="42">
        <f t="shared" si="40"/>
        <v>5.2977325704598437E-3</v>
      </c>
      <c r="N326" s="43">
        <f>R325/J325*L326*M326</f>
        <v>3.0428571428571433E-2</v>
      </c>
      <c r="O326" s="43"/>
      <c r="P326" s="44">
        <f>N326/N335</f>
        <v>3.0305130297194092E-2</v>
      </c>
      <c r="Q326" s="10">
        <f>IF(R325=0,0,S326/R325)</f>
        <v>2.055126049179409</v>
      </c>
      <c r="R326" s="276"/>
      <c r="S326" s="10">
        <f>P326*((E314*F314)+(E315*F315)+(E316*F316)+(E317*F317))</f>
        <v>437.74184847521411</v>
      </c>
      <c r="T326" s="276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ht="12.75" customHeight="1" x14ac:dyDescent="0.25">
      <c r="A327" s="48"/>
      <c r="B327" s="31"/>
      <c r="C327" s="31"/>
      <c r="D327" s="31"/>
      <c r="E327" s="31"/>
      <c r="F327" s="31"/>
      <c r="G327" s="4"/>
      <c r="H327" s="279" t="s">
        <v>38</v>
      </c>
      <c r="I327" s="286" t="s">
        <v>39</v>
      </c>
      <c r="J327" s="294">
        <v>340</v>
      </c>
      <c r="K327" s="40" t="s">
        <v>63</v>
      </c>
      <c r="L327" s="41">
        <v>16</v>
      </c>
      <c r="M327" s="50">
        <f t="shared" si="40"/>
        <v>5.2977325704598437E-3</v>
      </c>
      <c r="N327" s="45" t="s">
        <v>68</v>
      </c>
      <c r="O327" s="43">
        <f>N328/30</f>
        <v>0</v>
      </c>
      <c r="P327" s="44">
        <f>O327/O335</f>
        <v>0</v>
      </c>
      <c r="Q327" s="10">
        <f>IF(R327=0,0,S327/R327)</f>
        <v>0</v>
      </c>
      <c r="R327" s="284">
        <v>0</v>
      </c>
      <c r="S327" s="10">
        <f>P327*(F318*E318)</f>
        <v>0</v>
      </c>
      <c r="T327" s="309">
        <f>SUM(S327:S328)</f>
        <v>0</v>
      </c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ht="12.75" customHeight="1" x14ac:dyDescent="0.25">
      <c r="A328" s="48"/>
      <c r="B328" s="31"/>
      <c r="C328" s="31"/>
      <c r="D328" s="31"/>
      <c r="E328" s="31"/>
      <c r="F328" s="31"/>
      <c r="G328" s="4"/>
      <c r="H328" s="275"/>
      <c r="I328" s="276"/>
      <c r="J328" s="276"/>
      <c r="K328" s="40" t="s">
        <v>67</v>
      </c>
      <c r="L328" s="41">
        <v>16</v>
      </c>
      <c r="M328" s="50">
        <f t="shared" si="40"/>
        <v>5.2977325704598437E-3</v>
      </c>
      <c r="N328" s="43">
        <f>R327/J327*L328*M328</f>
        <v>0</v>
      </c>
      <c r="O328" s="43"/>
      <c r="P328" s="44">
        <f>N328/N335</f>
        <v>0</v>
      </c>
      <c r="Q328" s="10">
        <f>IF(R327=0,0,S328/R327)</f>
        <v>0</v>
      </c>
      <c r="R328" s="276"/>
      <c r="S328" s="10">
        <f>P328*((E314*F314)+(E315*F315)+(E316*F316)+(E317*F317))</f>
        <v>0</v>
      </c>
      <c r="T328" s="276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ht="12.75" customHeight="1" x14ac:dyDescent="0.25">
      <c r="A329" s="48"/>
      <c r="B329" s="31"/>
      <c r="C329" s="31"/>
      <c r="D329" s="31"/>
      <c r="E329" s="31"/>
      <c r="F329" s="31"/>
      <c r="G329" s="4"/>
      <c r="H329" s="275"/>
      <c r="I329" s="287" t="s">
        <v>78</v>
      </c>
      <c r="J329" s="294">
        <v>350</v>
      </c>
      <c r="K329" s="12" t="s">
        <v>63</v>
      </c>
      <c r="L329" s="41">
        <v>16</v>
      </c>
      <c r="M329" s="50">
        <f t="shared" si="40"/>
        <v>5.2977325704598437E-3</v>
      </c>
      <c r="N329" s="45" t="s">
        <v>68</v>
      </c>
      <c r="O329" s="43">
        <f>N330/30</f>
        <v>7.8765678765678774E-4</v>
      </c>
      <c r="P329" s="44">
        <f>O329/O335</f>
        <v>2.3533843810684223E-2</v>
      </c>
      <c r="Q329" s="10">
        <f>IF(R329=0,0,S329/R329)</f>
        <v>0</v>
      </c>
      <c r="R329" s="284">
        <v>97.57</v>
      </c>
      <c r="S329" s="10">
        <f>P329*(F318*E318)</f>
        <v>0</v>
      </c>
      <c r="T329" s="309">
        <f>SUM(S329:S330)</f>
        <v>339.9341362465521</v>
      </c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ht="12.75" customHeight="1" x14ac:dyDescent="0.25">
      <c r="A330" s="48"/>
      <c r="B330" s="31"/>
      <c r="C330" s="31"/>
      <c r="D330" s="31"/>
      <c r="E330" s="31"/>
      <c r="F330" s="31"/>
      <c r="G330" s="4"/>
      <c r="H330" s="276"/>
      <c r="I330" s="276"/>
      <c r="J330" s="276"/>
      <c r="K330" s="12" t="s">
        <v>67</v>
      </c>
      <c r="L330" s="41">
        <v>16</v>
      </c>
      <c r="M330" s="50">
        <f t="shared" si="40"/>
        <v>5.2977325704598437E-3</v>
      </c>
      <c r="N330" s="43">
        <f>R329/J329*L330*M330</f>
        <v>2.3629703629703631E-2</v>
      </c>
      <c r="O330" s="43"/>
      <c r="P330" s="44">
        <f>N330/N335</f>
        <v>2.3533843810684227E-2</v>
      </c>
      <c r="Q330" s="10">
        <f>IF(R329=0,0,S330/R329)</f>
        <v>3.4840026262842279</v>
      </c>
      <c r="R330" s="276"/>
      <c r="S330" s="10">
        <f>P330*((E314*F314)+(E315*F315)+(E316*F316)+(E317*F317))</f>
        <v>339.9341362465521</v>
      </c>
      <c r="T330" s="276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ht="12.75" customHeight="1" x14ac:dyDescent="0.25">
      <c r="A331" s="48"/>
      <c r="B331" s="31"/>
      <c r="C331" s="31"/>
      <c r="D331" s="31"/>
      <c r="E331" s="31"/>
      <c r="F331" s="31"/>
      <c r="G331" s="4"/>
      <c r="H331" s="288" t="s">
        <v>41</v>
      </c>
      <c r="I331" s="289"/>
      <c r="J331" s="294">
        <v>130</v>
      </c>
      <c r="K331" s="12" t="s">
        <v>63</v>
      </c>
      <c r="L331" s="41">
        <v>8</v>
      </c>
      <c r="M331" s="50">
        <f t="shared" ref="M331:M332" si="41">1/1132.6</f>
        <v>8.8292424509977055E-4</v>
      </c>
      <c r="N331" s="45" t="s">
        <v>68</v>
      </c>
      <c r="O331" s="43">
        <f>N332/4</f>
        <v>0</v>
      </c>
      <c r="P331" s="44">
        <f>O331/O335</f>
        <v>0</v>
      </c>
      <c r="Q331" s="10">
        <f>IF(R331=0,0,S331/R331)</f>
        <v>0</v>
      </c>
      <c r="R331" s="284">
        <v>0</v>
      </c>
      <c r="S331" s="10">
        <f>P331*(F318*E318)</f>
        <v>0</v>
      </c>
      <c r="T331" s="309">
        <f>SUM(S331:S332)</f>
        <v>0</v>
      </c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ht="12.75" customHeight="1" x14ac:dyDescent="0.25">
      <c r="A332" s="48"/>
      <c r="B332" s="31"/>
      <c r="C332" s="31"/>
      <c r="D332" s="31"/>
      <c r="E332" s="31"/>
      <c r="F332" s="31"/>
      <c r="G332" s="4"/>
      <c r="H332" s="290"/>
      <c r="I332" s="291"/>
      <c r="J332" s="276"/>
      <c r="K332" s="12" t="s">
        <v>67</v>
      </c>
      <c r="L332" s="41">
        <v>8</v>
      </c>
      <c r="M332" s="50">
        <f t="shared" si="41"/>
        <v>8.8292424509977055E-4</v>
      </c>
      <c r="N332" s="43">
        <f>R331/J331*L332*M332</f>
        <v>0</v>
      </c>
      <c r="O332" s="43"/>
      <c r="P332" s="44">
        <f>N332/N335</f>
        <v>0</v>
      </c>
      <c r="Q332" s="10">
        <f>IF(R331=0,0,S332/R331)</f>
        <v>0</v>
      </c>
      <c r="R332" s="276"/>
      <c r="S332" s="10">
        <f>P332*((E314*F314)+(E315*F315)+(E316*F316)+(E317*F317))</f>
        <v>0</v>
      </c>
      <c r="T332" s="276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ht="12.75" customHeight="1" x14ac:dyDescent="0.25">
      <c r="A333" s="48"/>
      <c r="B333" s="31"/>
      <c r="C333" s="31"/>
      <c r="D333" s="31"/>
      <c r="E333" s="31"/>
      <c r="F333" s="31"/>
      <c r="G333" s="4"/>
      <c r="H333" s="292" t="s">
        <v>42</v>
      </c>
      <c r="I333" s="289"/>
      <c r="J333" s="293">
        <v>360</v>
      </c>
      <c r="K333" s="40" t="s">
        <v>63</v>
      </c>
      <c r="L333" s="41">
        <v>188.76</v>
      </c>
      <c r="M333" s="42">
        <f t="shared" ref="M333:M334" si="42">1/188.76</f>
        <v>5.2977325704598437E-3</v>
      </c>
      <c r="N333" s="45" t="s">
        <v>68</v>
      </c>
      <c r="O333" s="43">
        <f>N334/30</f>
        <v>0</v>
      </c>
      <c r="P333" s="44">
        <f>O333/O335</f>
        <v>0</v>
      </c>
      <c r="Q333" s="10">
        <f>IF(R333=0,0,S333/R333)</f>
        <v>0</v>
      </c>
      <c r="R333" s="284">
        <v>0</v>
      </c>
      <c r="S333" s="10">
        <f>P333*(F318*E318)</f>
        <v>0</v>
      </c>
      <c r="T333" s="309">
        <f>SUM(S333:S334)</f>
        <v>0</v>
      </c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ht="12.75" customHeight="1" x14ac:dyDescent="0.25">
      <c r="A334" s="52"/>
      <c r="B334" s="31"/>
      <c r="C334" s="31"/>
      <c r="D334" s="31"/>
      <c r="E334" s="31"/>
      <c r="F334" s="31"/>
      <c r="G334" s="4"/>
      <c r="H334" s="290"/>
      <c r="I334" s="291"/>
      <c r="J334" s="276"/>
      <c r="K334" s="40" t="s">
        <v>67</v>
      </c>
      <c r="L334" s="41">
        <v>188.76</v>
      </c>
      <c r="M334" s="42">
        <f t="shared" si="42"/>
        <v>5.2977325704598437E-3</v>
      </c>
      <c r="N334" s="43">
        <f>R333/J333*L334*M334</f>
        <v>0</v>
      </c>
      <c r="O334" s="43"/>
      <c r="P334" s="44">
        <f>N334/N335</f>
        <v>0</v>
      </c>
      <c r="Q334" s="10">
        <f>IF(R333=0,0,S334/R333)</f>
        <v>0</v>
      </c>
      <c r="R334" s="276"/>
      <c r="S334" s="10">
        <f>P334*((E314*F314)+(E315*F315)+(E316*F316)+(E317*F317))</f>
        <v>0</v>
      </c>
      <c r="T334" s="276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ht="12.75" customHeight="1" x14ac:dyDescent="0.25">
      <c r="A335" s="1"/>
      <c r="B335" s="31"/>
      <c r="C335" s="31"/>
      <c r="D335" s="31"/>
      <c r="E335" s="31"/>
      <c r="F335" s="31"/>
      <c r="G335" s="4"/>
      <c r="H335" s="31"/>
      <c r="I335" s="31"/>
      <c r="J335" s="49"/>
      <c r="K335" s="55"/>
      <c r="L335" s="55"/>
      <c r="M335" s="55"/>
      <c r="N335" s="56">
        <f t="shared" ref="N335:O335" si="43">SUM(N311:N334)</f>
        <v>1.0040732750582753</v>
      </c>
      <c r="O335" s="56">
        <f t="shared" si="43"/>
        <v>3.3469109168609179E-2</v>
      </c>
      <c r="P335" s="31"/>
      <c r="Q335" s="31"/>
      <c r="R335" s="57">
        <f>SUM(R311:R333)</f>
        <v>1517.6499999999999</v>
      </c>
      <c r="S335" s="31"/>
      <c r="T335" s="58">
        <f>SUM(T311:T333)</f>
        <v>14444.479999999998</v>
      </c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ht="12.75" customHeight="1" x14ac:dyDescent="0.25">
      <c r="A336" s="1"/>
      <c r="B336" s="4"/>
      <c r="C336" s="4"/>
      <c r="D336" s="4"/>
      <c r="E336" s="4"/>
      <c r="F336" s="4"/>
      <c r="G336" s="4"/>
      <c r="H336" s="31"/>
      <c r="I336" s="59"/>
      <c r="J336" s="33"/>
      <c r="K336" s="31"/>
      <c r="L336" s="31"/>
      <c r="M336" s="31"/>
      <c r="N336" s="32"/>
      <c r="O336" s="33"/>
      <c r="P336" s="31"/>
      <c r="Q336" s="31"/>
      <c r="R336" s="33"/>
      <c r="S336" s="31"/>
      <c r="T336" s="31"/>
      <c r="U336" s="28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ht="12.75" customHeight="1" x14ac:dyDescent="0.25">
      <c r="A337" s="1"/>
      <c r="B337" s="60"/>
      <c r="C337" s="60"/>
      <c r="D337" s="60"/>
      <c r="E337" s="60"/>
      <c r="F337" s="60"/>
      <c r="G337" s="60"/>
      <c r="H337" s="60"/>
      <c r="I337" s="61"/>
      <c r="J337" s="62"/>
      <c r="K337" s="63"/>
      <c r="L337" s="63"/>
      <c r="M337" s="60"/>
      <c r="N337" s="63"/>
      <c r="O337" s="64"/>
      <c r="P337" s="60"/>
      <c r="Q337" s="60"/>
      <c r="R337" s="64"/>
      <c r="S337" s="60"/>
      <c r="T337" s="60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ht="12.75" customHeight="1" x14ac:dyDescent="0.25">
      <c r="A338" s="1"/>
      <c r="B338" s="4"/>
      <c r="C338" s="4"/>
      <c r="D338" s="4"/>
      <c r="E338" s="4"/>
      <c r="F338" s="4"/>
      <c r="G338" s="4"/>
      <c r="H338" s="4"/>
      <c r="I338" s="34"/>
      <c r="J338" s="35"/>
      <c r="K338" s="2"/>
      <c r="L338" s="2"/>
      <c r="M338" s="4"/>
      <c r="N338" s="2"/>
      <c r="O338" s="27"/>
      <c r="P338" s="4"/>
      <c r="Q338" s="4"/>
      <c r="R338" s="27"/>
      <c r="S338" s="4"/>
      <c r="T338" s="4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ht="12.75" customHeight="1" x14ac:dyDescent="0.25">
      <c r="A339" s="1"/>
      <c r="B339" s="4"/>
      <c r="C339" s="4"/>
      <c r="D339" s="4"/>
      <c r="E339" s="4"/>
      <c r="F339" s="4"/>
      <c r="G339" s="4"/>
      <c r="H339" s="4"/>
      <c r="I339" s="34"/>
      <c r="J339" s="35"/>
      <c r="K339" s="2"/>
      <c r="L339" s="2"/>
      <c r="M339" s="4"/>
      <c r="N339" s="2"/>
      <c r="O339" s="27"/>
      <c r="P339" s="4"/>
      <c r="Q339" s="4"/>
      <c r="R339" s="27"/>
      <c r="S339" s="4"/>
      <c r="T339" s="4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ht="12.75" customHeight="1" x14ac:dyDescent="0.25">
      <c r="A340" s="28"/>
      <c r="B340" s="307" t="s">
        <v>101</v>
      </c>
      <c r="C340" s="267"/>
      <c r="D340" s="267"/>
      <c r="E340" s="267"/>
      <c r="F340" s="265"/>
      <c r="G340" s="36"/>
      <c r="H340" s="285" t="s">
        <v>51</v>
      </c>
      <c r="I340" s="265"/>
      <c r="J340" s="37" t="s">
        <v>52</v>
      </c>
      <c r="K340" s="38" t="s">
        <v>53</v>
      </c>
      <c r="L340" s="38" t="s">
        <v>54</v>
      </c>
      <c r="M340" s="38" t="s">
        <v>55</v>
      </c>
      <c r="N340" s="38" t="s">
        <v>56</v>
      </c>
      <c r="O340" s="37" t="s">
        <v>57</v>
      </c>
      <c r="P340" s="37" t="s">
        <v>58</v>
      </c>
      <c r="Q340" s="37" t="s">
        <v>59</v>
      </c>
      <c r="R340" s="37" t="s">
        <v>60</v>
      </c>
      <c r="S340" s="285" t="s">
        <v>61</v>
      </c>
      <c r="T340" s="265"/>
      <c r="U340" s="3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ht="12.75" customHeight="1" x14ac:dyDescent="0.25">
      <c r="A341" s="1"/>
      <c r="B341" s="4"/>
      <c r="C341" s="4"/>
      <c r="D341" s="4"/>
      <c r="E341" s="4"/>
      <c r="F341" s="4"/>
      <c r="G341" s="4"/>
      <c r="H341" s="279" t="s">
        <v>28</v>
      </c>
      <c r="I341" s="286" t="s">
        <v>62</v>
      </c>
      <c r="J341" s="293">
        <v>900</v>
      </c>
      <c r="K341" s="40" t="s">
        <v>63</v>
      </c>
      <c r="L341" s="41">
        <v>188.76</v>
      </c>
      <c r="M341" s="42">
        <f t="shared" ref="M341:M360" si="44">1/188.76</f>
        <v>5.2977325704598437E-3</v>
      </c>
      <c r="N341" s="43"/>
      <c r="O341" s="43">
        <f>N342/30</f>
        <v>1.2332592592592595E-2</v>
      </c>
      <c r="P341" s="44">
        <f>O341/O365</f>
        <v>0.37036721419829899</v>
      </c>
      <c r="Q341" s="10">
        <f>IF(R341=0,0,S341/R341)</f>
        <v>0</v>
      </c>
      <c r="R341" s="284">
        <v>332.98</v>
      </c>
      <c r="S341" s="10">
        <f>P341*(F348*E348)</f>
        <v>0</v>
      </c>
      <c r="T341" s="309">
        <f>SUM(S341:S342)</f>
        <v>2674.8809090715235</v>
      </c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ht="12.75" customHeight="1" x14ac:dyDescent="0.25">
      <c r="A342" s="28"/>
      <c r="B342" s="296" t="s">
        <v>64</v>
      </c>
      <c r="C342" s="297"/>
      <c r="D342" s="289"/>
      <c r="E342" s="299" t="s">
        <v>65</v>
      </c>
      <c r="F342" s="300" t="s">
        <v>66</v>
      </c>
      <c r="G342" s="4"/>
      <c r="H342" s="275"/>
      <c r="I342" s="276"/>
      <c r="J342" s="276"/>
      <c r="K342" s="40" t="s">
        <v>67</v>
      </c>
      <c r="L342" s="41">
        <v>188.76</v>
      </c>
      <c r="M342" s="42">
        <f t="shared" si="44"/>
        <v>5.2977325704598437E-3</v>
      </c>
      <c r="N342" s="43">
        <f>R341/J341*L342*M342</f>
        <v>0.36997777777777785</v>
      </c>
      <c r="O342" s="43"/>
      <c r="P342" s="44">
        <f>N342/N365</f>
        <v>0.3703672141982991</v>
      </c>
      <c r="Q342" s="10">
        <f>IF(R341=0,0,S342/R341)</f>
        <v>8.0331578745616063</v>
      </c>
      <c r="R342" s="276"/>
      <c r="S342" s="10">
        <f>P342*((E344*F344)+(E345*F345)+(E346*F346)+(E347*F347))</f>
        <v>2674.8809090715235</v>
      </c>
      <c r="T342" s="276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ht="12.75" customHeight="1" x14ac:dyDescent="0.25">
      <c r="A343" s="28"/>
      <c r="B343" s="290"/>
      <c r="C343" s="298"/>
      <c r="D343" s="291"/>
      <c r="E343" s="276"/>
      <c r="F343" s="276"/>
      <c r="G343" s="4"/>
      <c r="H343" s="275"/>
      <c r="I343" s="286" t="s">
        <v>30</v>
      </c>
      <c r="J343" s="293">
        <v>405</v>
      </c>
      <c r="K343" s="40" t="s">
        <v>63</v>
      </c>
      <c r="L343" s="41">
        <v>188.76</v>
      </c>
      <c r="M343" s="42">
        <f t="shared" si="44"/>
        <v>5.2977325704598437E-3</v>
      </c>
      <c r="N343" s="45" t="s">
        <v>68</v>
      </c>
      <c r="O343" s="43">
        <f>N344/30</f>
        <v>0</v>
      </c>
      <c r="P343" s="44">
        <f>O343/O365</f>
        <v>0</v>
      </c>
      <c r="Q343" s="10">
        <f>IF(R343=0,0,S343/R343)</f>
        <v>0</v>
      </c>
      <c r="R343" s="284">
        <v>0</v>
      </c>
      <c r="S343" s="10">
        <f>P343*(F348*E348)</f>
        <v>0</v>
      </c>
      <c r="T343" s="309">
        <f>SUM(S343:S344)</f>
        <v>0</v>
      </c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ht="12.75" customHeight="1" x14ac:dyDescent="0.25">
      <c r="A344" s="28"/>
      <c r="B344" s="295" t="s">
        <v>69</v>
      </c>
      <c r="C344" s="267"/>
      <c r="D344" s="265"/>
      <c r="E344" s="65"/>
      <c r="F344" s="66"/>
      <c r="G344" s="4"/>
      <c r="H344" s="275"/>
      <c r="I344" s="276"/>
      <c r="J344" s="276"/>
      <c r="K344" s="40" t="s">
        <v>67</v>
      </c>
      <c r="L344" s="41">
        <v>188.76</v>
      </c>
      <c r="M344" s="42">
        <f t="shared" si="44"/>
        <v>5.2977325704598437E-3</v>
      </c>
      <c r="N344" s="43">
        <f>R343/J343*L344*M344</f>
        <v>0</v>
      </c>
      <c r="O344" s="43"/>
      <c r="P344" s="44">
        <f>N344/N365</f>
        <v>0</v>
      </c>
      <c r="Q344" s="10">
        <f>IF(R343=0,0,S344/R343)</f>
        <v>0</v>
      </c>
      <c r="R344" s="276"/>
      <c r="S344" s="10">
        <f>P344*((E344*F344)+(E345*F345)+(E346*F346)+(E347*F347))</f>
        <v>0</v>
      </c>
      <c r="T344" s="276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ht="12.75" customHeight="1" x14ac:dyDescent="0.25">
      <c r="A345" s="28"/>
      <c r="B345" s="295" t="s">
        <v>80</v>
      </c>
      <c r="C345" s="267"/>
      <c r="D345" s="265"/>
      <c r="E345" s="65"/>
      <c r="F345" s="47"/>
      <c r="G345" s="4"/>
      <c r="H345" s="275"/>
      <c r="I345" s="286" t="s">
        <v>31</v>
      </c>
      <c r="J345" s="293">
        <v>2000</v>
      </c>
      <c r="K345" s="40" t="s">
        <v>63</v>
      </c>
      <c r="L345" s="41">
        <v>188.76</v>
      </c>
      <c r="M345" s="42">
        <f t="shared" si="44"/>
        <v>5.2977325704598437E-3</v>
      </c>
      <c r="N345" s="45" t="s">
        <v>68</v>
      </c>
      <c r="O345" s="43">
        <f>N346/30</f>
        <v>7.5000000000000002E-4</v>
      </c>
      <c r="P345" s="44">
        <f>O345/O365</f>
        <v>2.2523683366915591E-2</v>
      </c>
      <c r="Q345" s="10">
        <f>IF(R345=0,0,S345/R345)</f>
        <v>0</v>
      </c>
      <c r="R345" s="284">
        <v>45</v>
      </c>
      <c r="S345" s="10">
        <f>P345*(F348*E348)</f>
        <v>0</v>
      </c>
      <c r="T345" s="309">
        <f>SUM(S345:S346)</f>
        <v>162.67144695987247</v>
      </c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ht="12.75" customHeight="1" x14ac:dyDescent="0.25">
      <c r="A346" s="28"/>
      <c r="B346" s="295" t="s">
        <v>71</v>
      </c>
      <c r="C346" s="267"/>
      <c r="D346" s="265"/>
      <c r="E346" s="46"/>
      <c r="F346" s="47"/>
      <c r="G346" s="4"/>
      <c r="H346" s="275"/>
      <c r="I346" s="276"/>
      <c r="J346" s="276"/>
      <c r="K346" s="40" t="s">
        <v>67</v>
      </c>
      <c r="L346" s="41">
        <v>188.76</v>
      </c>
      <c r="M346" s="42">
        <f t="shared" si="44"/>
        <v>5.2977325704598437E-3</v>
      </c>
      <c r="N346" s="43">
        <f>R345/J345*L346*M346</f>
        <v>2.2499999999999999E-2</v>
      </c>
      <c r="O346" s="43"/>
      <c r="P346" s="44">
        <f>N346/N365</f>
        <v>2.2523683366915594E-2</v>
      </c>
      <c r="Q346" s="10">
        <f>IF(R345=0,0,S346/R345)</f>
        <v>3.6149210435527217</v>
      </c>
      <c r="R346" s="276"/>
      <c r="S346" s="10">
        <f>P346*((E344*F344)+(E345*F345)+(E346*F346)+(E347*F347))</f>
        <v>162.67144695987247</v>
      </c>
      <c r="T346" s="276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ht="12.75" customHeight="1" x14ac:dyDescent="0.25">
      <c r="A347" s="48"/>
      <c r="B347" s="295" t="s">
        <v>83</v>
      </c>
      <c r="C347" s="267"/>
      <c r="D347" s="265"/>
      <c r="E347" s="46">
        <f>'Resumo Geral por cidade'!F25</f>
        <v>1</v>
      </c>
      <c r="F347" s="47">
        <f>'Resumo Geral por cidade'!E25</f>
        <v>7222.24</v>
      </c>
      <c r="G347" s="4"/>
      <c r="H347" s="275"/>
      <c r="I347" s="286" t="s">
        <v>32</v>
      </c>
      <c r="J347" s="293">
        <v>1500</v>
      </c>
      <c r="K347" s="40" t="s">
        <v>63</v>
      </c>
      <c r="L347" s="41">
        <v>188.76</v>
      </c>
      <c r="M347" s="42">
        <f t="shared" si="44"/>
        <v>5.2977325704598437E-3</v>
      </c>
      <c r="N347" s="45" t="s">
        <v>68</v>
      </c>
      <c r="O347" s="43">
        <f>N348/30</f>
        <v>0</v>
      </c>
      <c r="P347" s="44">
        <f>O347/O365</f>
        <v>0</v>
      </c>
      <c r="Q347" s="10">
        <f>IF(R347=0,0,S347/R347)</f>
        <v>0</v>
      </c>
      <c r="R347" s="284">
        <v>0</v>
      </c>
      <c r="S347" s="10">
        <f>P347*(F348*E348)</f>
        <v>0</v>
      </c>
      <c r="T347" s="309">
        <f>SUM(S347:S348)</f>
        <v>0</v>
      </c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ht="12.75" customHeight="1" x14ac:dyDescent="0.25">
      <c r="A348" s="48"/>
      <c r="B348" s="295" t="s">
        <v>63</v>
      </c>
      <c r="C348" s="267"/>
      <c r="D348" s="265"/>
      <c r="E348" s="65"/>
      <c r="F348" s="47"/>
      <c r="G348" s="4"/>
      <c r="H348" s="275"/>
      <c r="I348" s="276"/>
      <c r="J348" s="276"/>
      <c r="K348" s="40" t="s">
        <v>67</v>
      </c>
      <c r="L348" s="41">
        <v>188.76</v>
      </c>
      <c r="M348" s="42">
        <f t="shared" si="44"/>
        <v>5.2977325704598437E-3</v>
      </c>
      <c r="N348" s="43">
        <f>R347/J347*L348*M348</f>
        <v>0</v>
      </c>
      <c r="O348" s="43"/>
      <c r="P348" s="44">
        <f>N348/N365</f>
        <v>0</v>
      </c>
      <c r="Q348" s="10">
        <f>IF(R347=0,0,S348/R347)</f>
        <v>0</v>
      </c>
      <c r="R348" s="276"/>
      <c r="S348" s="10">
        <f>P348*((E344*F344)+(E345*F345)+(E346*F346)+(E347*F347))</f>
        <v>0</v>
      </c>
      <c r="T348" s="276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ht="12.75" customHeight="1" x14ac:dyDescent="0.25">
      <c r="A349" s="16"/>
      <c r="B349" s="295" t="s">
        <v>75</v>
      </c>
      <c r="C349" s="267"/>
      <c r="D349" s="265"/>
      <c r="E349" s="67"/>
      <c r="F349" s="68"/>
      <c r="G349" s="4"/>
      <c r="H349" s="275"/>
      <c r="I349" s="286" t="s">
        <v>33</v>
      </c>
      <c r="J349" s="293">
        <v>1250</v>
      </c>
      <c r="K349" s="40" t="s">
        <v>63</v>
      </c>
      <c r="L349" s="41">
        <v>188.76</v>
      </c>
      <c r="M349" s="42">
        <f t="shared" si="44"/>
        <v>5.2977325704598437E-3</v>
      </c>
      <c r="N349" s="45" t="s">
        <v>68</v>
      </c>
      <c r="O349" s="43">
        <f>N350/30</f>
        <v>1.7125333333333332E-3</v>
      </c>
      <c r="P349" s="44">
        <f>O349/O365</f>
        <v>5.1430078073718015E-2</v>
      </c>
      <c r="Q349" s="10">
        <f>IF(R349=0,0,S349/R349)</f>
        <v>0</v>
      </c>
      <c r="R349" s="284">
        <v>64.22</v>
      </c>
      <c r="S349" s="10">
        <f>P349*(F348*E348)</f>
        <v>0</v>
      </c>
      <c r="T349" s="309">
        <f>SUM(S349:S350)</f>
        <v>371.44036706712927</v>
      </c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ht="12.75" customHeight="1" x14ac:dyDescent="0.25">
      <c r="A350" s="16"/>
      <c r="B350" s="31"/>
      <c r="C350" s="31"/>
      <c r="D350" s="31"/>
      <c r="E350" s="31"/>
      <c r="F350" s="31"/>
      <c r="G350" s="4"/>
      <c r="H350" s="275"/>
      <c r="I350" s="276"/>
      <c r="J350" s="276"/>
      <c r="K350" s="40" t="s">
        <v>67</v>
      </c>
      <c r="L350" s="41">
        <v>188.76</v>
      </c>
      <c r="M350" s="42">
        <f t="shared" si="44"/>
        <v>5.2977325704598437E-3</v>
      </c>
      <c r="N350" s="43">
        <f>R349/J349*L350*M350</f>
        <v>5.1375999999999998E-2</v>
      </c>
      <c r="O350" s="43"/>
      <c r="P350" s="44">
        <f>N350/N365</f>
        <v>5.1430078073718029E-2</v>
      </c>
      <c r="Q350" s="10">
        <f>IF(R349=0,0,S350/R349)</f>
        <v>5.7838736696843549</v>
      </c>
      <c r="R350" s="276"/>
      <c r="S350" s="10">
        <f>P350*((E344*F344)+(E345*F345)+(E346*F346)+(E347*F347))</f>
        <v>371.44036706712927</v>
      </c>
      <c r="T350" s="276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ht="12.75" customHeight="1" x14ac:dyDescent="0.25">
      <c r="A351" s="16"/>
      <c r="B351" s="301" t="s">
        <v>102</v>
      </c>
      <c r="C351" s="302"/>
      <c r="D351" s="302"/>
      <c r="E351" s="302"/>
      <c r="F351" s="303"/>
      <c r="G351" s="4"/>
      <c r="H351" s="275"/>
      <c r="I351" s="286" t="s">
        <v>34</v>
      </c>
      <c r="J351" s="293">
        <v>250</v>
      </c>
      <c r="K351" s="40" t="s">
        <v>63</v>
      </c>
      <c r="L351" s="41">
        <v>188.76</v>
      </c>
      <c r="M351" s="42">
        <f t="shared" si="44"/>
        <v>5.2977325704598437E-3</v>
      </c>
      <c r="N351" s="45" t="s">
        <v>68</v>
      </c>
      <c r="O351" s="43">
        <f>N352/30</f>
        <v>1.8933333333333335E-3</v>
      </c>
      <c r="P351" s="44">
        <f>O351/O365</f>
        <v>5.6859787344035809E-2</v>
      </c>
      <c r="Q351" s="10">
        <f>IF(R351=0,0,S351/R351)</f>
        <v>0</v>
      </c>
      <c r="R351" s="284">
        <v>14.2</v>
      </c>
      <c r="S351" s="10">
        <f>P351*(F348*E348)</f>
        <v>0</v>
      </c>
      <c r="T351" s="309">
        <f>SUM(S351:S352)</f>
        <v>410.65503054758921</v>
      </c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ht="12.75" customHeight="1" x14ac:dyDescent="0.25">
      <c r="A352" s="28"/>
      <c r="B352" s="304"/>
      <c r="C352" s="305"/>
      <c r="D352" s="305"/>
      <c r="E352" s="305"/>
      <c r="F352" s="306"/>
      <c r="G352" s="4"/>
      <c r="H352" s="276"/>
      <c r="I352" s="276"/>
      <c r="J352" s="276"/>
      <c r="K352" s="40" t="s">
        <v>67</v>
      </c>
      <c r="L352" s="41">
        <v>188.76</v>
      </c>
      <c r="M352" s="42">
        <f t="shared" si="44"/>
        <v>5.2977325704598437E-3</v>
      </c>
      <c r="N352" s="43">
        <f>R351/J351*L352*M352</f>
        <v>5.6800000000000003E-2</v>
      </c>
      <c r="O352" s="43"/>
      <c r="P352" s="44">
        <f>N352/N365</f>
        <v>5.6859787344035816E-2</v>
      </c>
      <c r="Q352" s="10">
        <f>IF(R351=0,0,S352/R351)</f>
        <v>28.919368348421777</v>
      </c>
      <c r="R352" s="276"/>
      <c r="S352" s="10">
        <f>P352*((E344*F344)+(E345*F345)+(E346*F346)+(E347*F347))</f>
        <v>410.65503054758921</v>
      </c>
      <c r="T352" s="276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ht="12.75" customHeight="1" x14ac:dyDescent="0.25">
      <c r="A353" s="28"/>
      <c r="B353" s="4"/>
      <c r="C353" s="4"/>
      <c r="D353" s="4"/>
      <c r="E353" s="4"/>
      <c r="F353" s="4"/>
      <c r="G353" s="4"/>
      <c r="H353" s="279" t="s">
        <v>35</v>
      </c>
      <c r="I353" s="286" t="s">
        <v>77</v>
      </c>
      <c r="J353" s="293">
        <v>2250</v>
      </c>
      <c r="K353" s="40" t="s">
        <v>63</v>
      </c>
      <c r="L353" s="41">
        <v>188.76</v>
      </c>
      <c r="M353" s="42">
        <f t="shared" si="44"/>
        <v>5.2977325704598437E-3</v>
      </c>
      <c r="N353" s="45" t="s">
        <v>68</v>
      </c>
      <c r="O353" s="43">
        <f>N354/30</f>
        <v>1.4650222222222224E-2</v>
      </c>
      <c r="P353" s="44">
        <f>O353/O365</f>
        <v>0.43996928878437852</v>
      </c>
      <c r="Q353" s="10">
        <f>IF(R353=0,0,S353/R353)</f>
        <v>0</v>
      </c>
      <c r="R353" s="284">
        <v>988.89</v>
      </c>
      <c r="S353" s="10">
        <f>P353*(F348*E348)</f>
        <v>0</v>
      </c>
      <c r="T353" s="309">
        <f>SUM(S353:S354)</f>
        <v>3177.5637962300902</v>
      </c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ht="12.75" customHeight="1" x14ac:dyDescent="0.25">
      <c r="A354" s="48"/>
      <c r="B354" s="4"/>
      <c r="C354" s="4"/>
      <c r="D354" s="4"/>
      <c r="E354" s="4"/>
      <c r="F354" s="4"/>
      <c r="G354" s="4"/>
      <c r="H354" s="275"/>
      <c r="I354" s="276"/>
      <c r="J354" s="276"/>
      <c r="K354" s="40" t="s">
        <v>67</v>
      </c>
      <c r="L354" s="41">
        <v>188.76</v>
      </c>
      <c r="M354" s="42">
        <f t="shared" si="44"/>
        <v>5.2977325704598437E-3</v>
      </c>
      <c r="N354" s="43">
        <f>R353/J353*L354*M354</f>
        <v>0.43950666666666671</v>
      </c>
      <c r="O354" s="43"/>
      <c r="P354" s="44">
        <f>N354/N365</f>
        <v>0.43996928878437858</v>
      </c>
      <c r="Q354" s="10">
        <f>IF(R353=0,0,S354/R353)</f>
        <v>3.213263149824642</v>
      </c>
      <c r="R354" s="276"/>
      <c r="S354" s="10">
        <f>P354*((E344*F344)+(E345*F345)+(E346*F346)+(E347*F347))</f>
        <v>3177.5637962300902</v>
      </c>
      <c r="T354" s="276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ht="12.75" customHeight="1" x14ac:dyDescent="0.25">
      <c r="A355" s="28"/>
      <c r="B355" s="4"/>
      <c r="C355" s="4"/>
      <c r="D355" s="4"/>
      <c r="E355" s="4"/>
      <c r="F355" s="4"/>
      <c r="G355" s="4"/>
      <c r="H355" s="275"/>
      <c r="I355" s="286" t="s">
        <v>37</v>
      </c>
      <c r="J355" s="293">
        <v>7500</v>
      </c>
      <c r="K355" s="40" t="s">
        <v>63</v>
      </c>
      <c r="L355" s="41">
        <v>188.76</v>
      </c>
      <c r="M355" s="42">
        <f t="shared" si="44"/>
        <v>5.2977325704598437E-3</v>
      </c>
      <c r="N355" s="45" t="s">
        <v>68</v>
      </c>
      <c r="O355" s="43">
        <f>N356/30</f>
        <v>3.0222222222222223E-4</v>
      </c>
      <c r="P355" s="44">
        <f>O355/O365</f>
        <v>9.0762101863719122E-3</v>
      </c>
      <c r="Q355" s="10">
        <f>IF(R355=0,0,S355/R355)</f>
        <v>0</v>
      </c>
      <c r="R355" s="284">
        <v>68</v>
      </c>
      <c r="S355" s="10">
        <f>P355*(F348*E348)</f>
        <v>0</v>
      </c>
      <c r="T355" s="309">
        <f>SUM(S355:S356)</f>
        <v>65.550568256422693</v>
      </c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ht="12.75" customHeight="1" x14ac:dyDescent="0.25">
      <c r="A356" s="48"/>
      <c r="B356" s="4"/>
      <c r="C356" s="4"/>
      <c r="D356" s="4"/>
      <c r="E356" s="4"/>
      <c r="F356" s="4"/>
      <c r="G356" s="4"/>
      <c r="H356" s="276"/>
      <c r="I356" s="276"/>
      <c r="J356" s="276"/>
      <c r="K356" s="40" t="s">
        <v>67</v>
      </c>
      <c r="L356" s="41">
        <v>188.76</v>
      </c>
      <c r="M356" s="42">
        <f t="shared" si="44"/>
        <v>5.2977325704598437E-3</v>
      </c>
      <c r="N356" s="43">
        <f>R355/J355*L356*M356</f>
        <v>9.0666666666666673E-3</v>
      </c>
      <c r="O356" s="43"/>
      <c r="P356" s="44">
        <f>N356/N365</f>
        <v>9.0762101863719139E-3</v>
      </c>
      <c r="Q356" s="10">
        <f>IF(R355=0,0,S356/R355)</f>
        <v>0.96397894494739256</v>
      </c>
      <c r="R356" s="276"/>
      <c r="S356" s="10">
        <f>P356*((E344*F344)+(E345*F345)+(E346*F346)+(E347*F347))</f>
        <v>65.550568256422693</v>
      </c>
      <c r="T356" s="276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ht="12.75" customHeight="1" x14ac:dyDescent="0.25">
      <c r="A357" s="48"/>
      <c r="B357" s="4"/>
      <c r="C357" s="4"/>
      <c r="D357" s="4"/>
      <c r="E357" s="4"/>
      <c r="F357" s="4"/>
      <c r="G357" s="4"/>
      <c r="H357" s="279" t="s">
        <v>38</v>
      </c>
      <c r="I357" s="286" t="s">
        <v>39</v>
      </c>
      <c r="J357" s="294">
        <v>340</v>
      </c>
      <c r="K357" s="40" t="s">
        <v>63</v>
      </c>
      <c r="L357" s="41">
        <v>16</v>
      </c>
      <c r="M357" s="50">
        <f t="shared" si="44"/>
        <v>5.2977325704598437E-3</v>
      </c>
      <c r="N357" s="45" t="s">
        <v>68</v>
      </c>
      <c r="O357" s="43">
        <f>N358/30</f>
        <v>0</v>
      </c>
      <c r="P357" s="44">
        <f>O357/O365</f>
        <v>0</v>
      </c>
      <c r="Q357" s="10">
        <f>IF(R357=0,0,S357/R357)</f>
        <v>0</v>
      </c>
      <c r="R357" s="284">
        <v>0</v>
      </c>
      <c r="S357" s="10">
        <f>P357*(F348*E348)</f>
        <v>0</v>
      </c>
      <c r="T357" s="309">
        <f>SUM(S357:S358)</f>
        <v>0</v>
      </c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ht="12.75" customHeight="1" x14ac:dyDescent="0.25">
      <c r="A358" s="48"/>
      <c r="B358" s="4"/>
      <c r="C358" s="4"/>
      <c r="D358" s="4"/>
      <c r="E358" s="4"/>
      <c r="F358" s="4"/>
      <c r="G358" s="4"/>
      <c r="H358" s="275"/>
      <c r="I358" s="276"/>
      <c r="J358" s="276"/>
      <c r="K358" s="40" t="s">
        <v>67</v>
      </c>
      <c r="L358" s="41">
        <v>16</v>
      </c>
      <c r="M358" s="50">
        <f t="shared" si="44"/>
        <v>5.2977325704598437E-3</v>
      </c>
      <c r="N358" s="43">
        <f>R357/J357*L358*M358</f>
        <v>0</v>
      </c>
      <c r="O358" s="43"/>
      <c r="P358" s="44">
        <f>N358/N365</f>
        <v>0</v>
      </c>
      <c r="Q358" s="10">
        <f>IF(R357=0,0,S358/R357)</f>
        <v>0</v>
      </c>
      <c r="R358" s="276"/>
      <c r="S358" s="10">
        <f>P358*((E344*F344)+(E345*F345)+(E346*F346)+(E347*F347))</f>
        <v>0</v>
      </c>
      <c r="T358" s="276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ht="12.75" customHeight="1" x14ac:dyDescent="0.25">
      <c r="A359" s="48"/>
      <c r="B359" s="4"/>
      <c r="C359" s="4"/>
      <c r="D359" s="4"/>
      <c r="E359" s="4"/>
      <c r="F359" s="4"/>
      <c r="G359" s="4"/>
      <c r="H359" s="275"/>
      <c r="I359" s="287" t="s">
        <v>78</v>
      </c>
      <c r="J359" s="294">
        <v>340</v>
      </c>
      <c r="K359" s="12" t="s">
        <v>63</v>
      </c>
      <c r="L359" s="41">
        <v>16</v>
      </c>
      <c r="M359" s="50">
        <f t="shared" si="44"/>
        <v>5.2977325704598437E-3</v>
      </c>
      <c r="N359" s="45" t="s">
        <v>68</v>
      </c>
      <c r="O359" s="43">
        <f>N360/30</f>
        <v>1.6573800531019783E-3</v>
      </c>
      <c r="P359" s="44">
        <f>O359/O365</f>
        <v>4.9773738046280942E-2</v>
      </c>
      <c r="Q359" s="10">
        <f>IF(R359=0,0,S359/R359)</f>
        <v>0</v>
      </c>
      <c r="R359" s="284">
        <v>199.44</v>
      </c>
      <c r="S359" s="10">
        <f>P359*(F348*E348)</f>
        <v>0</v>
      </c>
      <c r="T359" s="309">
        <f>SUM(S359:S360)</f>
        <v>359.47788186737216</v>
      </c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ht="12.75" customHeight="1" x14ac:dyDescent="0.25">
      <c r="A360" s="48"/>
      <c r="B360" s="31"/>
      <c r="C360" s="31"/>
      <c r="D360" s="31"/>
      <c r="E360" s="31"/>
      <c r="F360" s="31"/>
      <c r="G360" s="4"/>
      <c r="H360" s="276"/>
      <c r="I360" s="276"/>
      <c r="J360" s="276"/>
      <c r="K360" s="12" t="s">
        <v>67</v>
      </c>
      <c r="L360" s="41">
        <v>16</v>
      </c>
      <c r="M360" s="50">
        <f t="shared" si="44"/>
        <v>5.2977325704598437E-3</v>
      </c>
      <c r="N360" s="43">
        <f>R359/J359*L360*M360</f>
        <v>4.972140159305935E-2</v>
      </c>
      <c r="O360" s="43"/>
      <c r="P360" s="44">
        <f>N360/N365</f>
        <v>4.9773738046280956E-2</v>
      </c>
      <c r="Q360" s="10">
        <f>IF(R359=0,0,S360/R359)</f>
        <v>1.8024362307830535</v>
      </c>
      <c r="R360" s="276"/>
      <c r="S360" s="10">
        <f>P360*((E344*F344)+(E345*F345)+(E346*F346)+(E347*F347))</f>
        <v>359.47788186737216</v>
      </c>
      <c r="T360" s="276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ht="12.75" customHeight="1" x14ac:dyDescent="0.25">
      <c r="A361" s="48"/>
      <c r="B361" s="31"/>
      <c r="C361" s="31"/>
      <c r="D361" s="31"/>
      <c r="E361" s="31"/>
      <c r="F361" s="31"/>
      <c r="G361" s="4"/>
      <c r="H361" s="288" t="s">
        <v>41</v>
      </c>
      <c r="I361" s="289"/>
      <c r="J361" s="294">
        <v>145</v>
      </c>
      <c r="K361" s="12" t="s">
        <v>63</v>
      </c>
      <c r="L361" s="41">
        <v>8</v>
      </c>
      <c r="M361" s="50">
        <f t="shared" ref="M361:M362" si="45">1/1132.6</f>
        <v>8.8292424509977055E-4</v>
      </c>
      <c r="N361" s="45" t="s">
        <v>68</v>
      </c>
      <c r="O361" s="43">
        <f>N362/4</f>
        <v>0</v>
      </c>
      <c r="P361" s="44">
        <f>O361/O365</f>
        <v>0</v>
      </c>
      <c r="Q361" s="10">
        <f>IF(R361=0,0,S361/R361)</f>
        <v>0</v>
      </c>
      <c r="R361" s="284">
        <v>0</v>
      </c>
      <c r="S361" s="10">
        <f>P361*(F348*E348)</f>
        <v>0</v>
      </c>
      <c r="T361" s="309">
        <f>SUM(S361:S362)</f>
        <v>0</v>
      </c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ht="12.75" customHeight="1" x14ac:dyDescent="0.25">
      <c r="A362" s="48"/>
      <c r="B362" s="31"/>
      <c r="C362" s="31"/>
      <c r="D362" s="31"/>
      <c r="E362" s="31"/>
      <c r="F362" s="31"/>
      <c r="G362" s="4"/>
      <c r="H362" s="290"/>
      <c r="I362" s="291"/>
      <c r="J362" s="276"/>
      <c r="K362" s="12" t="s">
        <v>67</v>
      </c>
      <c r="L362" s="41">
        <v>8</v>
      </c>
      <c r="M362" s="50">
        <f t="shared" si="45"/>
        <v>8.8292424509977055E-4</v>
      </c>
      <c r="N362" s="43">
        <f>R361/J361*L362*M362</f>
        <v>0</v>
      </c>
      <c r="O362" s="43"/>
      <c r="P362" s="44">
        <f>N362/N365</f>
        <v>0</v>
      </c>
      <c r="Q362" s="10">
        <f>IF(R361=0,0,S362/R361)</f>
        <v>0</v>
      </c>
      <c r="R362" s="276"/>
      <c r="S362" s="10">
        <f>P362*((E344*F344)+(E345*F345)+(E346*F346)+(E347*F347))</f>
        <v>0</v>
      </c>
      <c r="T362" s="276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ht="12.75" customHeight="1" x14ac:dyDescent="0.25">
      <c r="A363" s="48"/>
      <c r="B363" s="31"/>
      <c r="C363" s="31"/>
      <c r="D363" s="31"/>
      <c r="E363" s="31"/>
      <c r="F363" s="31"/>
      <c r="G363" s="4"/>
      <c r="H363" s="292" t="s">
        <v>42</v>
      </c>
      <c r="I363" s="289"/>
      <c r="J363" s="293">
        <v>405</v>
      </c>
      <c r="K363" s="40" t="s">
        <v>63</v>
      </c>
      <c r="L363" s="41">
        <v>188.76</v>
      </c>
      <c r="M363" s="42">
        <f t="shared" ref="M363:M364" si="46">1/188.76</f>
        <v>5.2977325704598437E-3</v>
      </c>
      <c r="N363" s="45" t="s">
        <v>68</v>
      </c>
      <c r="O363" s="43">
        <f>N364/30</f>
        <v>0</v>
      </c>
      <c r="P363" s="44">
        <f>O363/O365</f>
        <v>0</v>
      </c>
      <c r="Q363" s="10">
        <f>IF(R363=0,0,S363/R363)</f>
        <v>0</v>
      </c>
      <c r="R363" s="284">
        <v>0</v>
      </c>
      <c r="S363" s="10">
        <f>P363*(F348*E348)</f>
        <v>0</v>
      </c>
      <c r="T363" s="309">
        <f>SUM(S363:S364)</f>
        <v>0</v>
      </c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ht="12.75" customHeight="1" x14ac:dyDescent="0.25">
      <c r="A364" s="52"/>
      <c r="B364" s="31"/>
      <c r="C364" s="31"/>
      <c r="D364" s="31"/>
      <c r="E364" s="31"/>
      <c r="F364" s="31"/>
      <c r="G364" s="4"/>
      <c r="H364" s="290"/>
      <c r="I364" s="291"/>
      <c r="J364" s="276"/>
      <c r="K364" s="40" t="s">
        <v>67</v>
      </c>
      <c r="L364" s="41">
        <v>188.76</v>
      </c>
      <c r="M364" s="42">
        <f t="shared" si="46"/>
        <v>5.2977325704598437E-3</v>
      </c>
      <c r="N364" s="43">
        <f>R363/J363*L364*M364</f>
        <v>0</v>
      </c>
      <c r="O364" s="43"/>
      <c r="P364" s="44">
        <f>N364/N365</f>
        <v>0</v>
      </c>
      <c r="Q364" s="10">
        <f>IF(R363=0,0,S364/R363)</f>
        <v>0</v>
      </c>
      <c r="R364" s="276"/>
      <c r="S364" s="10">
        <f>P364*((E344*F344)+(E345*F345)+(E346*F346)+(E347*F347))</f>
        <v>0</v>
      </c>
      <c r="T364" s="276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ht="12.75" customHeight="1" x14ac:dyDescent="0.25">
      <c r="A365" s="1"/>
      <c r="B365" s="31"/>
      <c r="C365" s="31"/>
      <c r="D365" s="31"/>
      <c r="E365" s="31"/>
      <c r="F365" s="31"/>
      <c r="G365" s="4"/>
      <c r="H365" s="31"/>
      <c r="I365" s="31"/>
      <c r="J365" s="49"/>
      <c r="K365" s="55"/>
      <c r="L365" s="55"/>
      <c r="M365" s="55"/>
      <c r="N365" s="56">
        <f t="shared" ref="N365:O365" si="47">SUM(N341:N364)</f>
        <v>0.99894851270417062</v>
      </c>
      <c r="O365" s="56">
        <f t="shared" si="47"/>
        <v>3.3298283756805692E-2</v>
      </c>
      <c r="P365" s="31"/>
      <c r="Q365" s="31"/>
      <c r="R365" s="57">
        <f>SUM(R341:R363)</f>
        <v>1712.73</v>
      </c>
      <c r="S365" s="31"/>
      <c r="T365" s="58">
        <f>SUM(T341:T363)</f>
        <v>7222.24</v>
      </c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ht="12.75" customHeight="1" x14ac:dyDescent="0.25">
      <c r="A366" s="1"/>
      <c r="B366" s="4"/>
      <c r="C366" s="4"/>
      <c r="D366" s="4"/>
      <c r="E366" s="4"/>
      <c r="F366" s="4"/>
      <c r="G366" s="4"/>
      <c r="H366" s="31"/>
      <c r="I366" s="59"/>
      <c r="J366" s="33"/>
      <c r="K366" s="31"/>
      <c r="L366" s="31"/>
      <c r="M366" s="31"/>
      <c r="N366" s="32"/>
      <c r="O366" s="33"/>
      <c r="P366" s="31"/>
      <c r="Q366" s="31"/>
      <c r="R366" s="33"/>
      <c r="S366" s="31"/>
      <c r="T366" s="31"/>
      <c r="U366" s="28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ht="12.75" customHeight="1" x14ac:dyDescent="0.25">
      <c r="A367" s="1"/>
      <c r="B367" s="60"/>
      <c r="C367" s="60"/>
      <c r="D367" s="60"/>
      <c r="E367" s="60"/>
      <c r="F367" s="60"/>
      <c r="G367" s="60"/>
      <c r="H367" s="60"/>
      <c r="I367" s="61"/>
      <c r="J367" s="62"/>
      <c r="K367" s="63"/>
      <c r="L367" s="63"/>
      <c r="M367" s="60"/>
      <c r="N367" s="63"/>
      <c r="O367" s="64"/>
      <c r="P367" s="60"/>
      <c r="Q367" s="60"/>
      <c r="R367" s="64"/>
      <c r="S367" s="60"/>
      <c r="T367" s="60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ht="12.75" customHeight="1" x14ac:dyDescent="0.25">
      <c r="A368" s="1"/>
      <c r="B368" s="4"/>
      <c r="C368" s="4"/>
      <c r="D368" s="4"/>
      <c r="E368" s="4"/>
      <c r="F368" s="4"/>
      <c r="G368" s="4"/>
      <c r="H368" s="4"/>
      <c r="I368" s="34"/>
      <c r="J368" s="35"/>
      <c r="K368" s="2"/>
      <c r="L368" s="2"/>
      <c r="M368" s="4"/>
      <c r="N368" s="2"/>
      <c r="O368" s="27"/>
      <c r="P368" s="4"/>
      <c r="Q368" s="4"/>
      <c r="R368" s="27"/>
      <c r="S368" s="4"/>
      <c r="T368" s="4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ht="12.75" customHeight="1" x14ac:dyDescent="0.25">
      <c r="A369" s="1"/>
      <c r="B369" s="4"/>
      <c r="C369" s="4"/>
      <c r="D369" s="4"/>
      <c r="E369" s="4"/>
      <c r="F369" s="4"/>
      <c r="G369" s="4"/>
      <c r="H369" s="4"/>
      <c r="I369" s="34"/>
      <c r="J369" s="35"/>
      <c r="K369" s="2"/>
      <c r="L369" s="2"/>
      <c r="M369" s="4"/>
      <c r="N369" s="2"/>
      <c r="O369" s="27"/>
      <c r="P369" s="4"/>
      <c r="Q369" s="4"/>
      <c r="R369" s="27"/>
      <c r="S369" s="4"/>
      <c r="T369" s="4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ht="12.75" customHeight="1" x14ac:dyDescent="0.25">
      <c r="A370" s="28"/>
      <c r="B370" s="307" t="s">
        <v>103</v>
      </c>
      <c r="C370" s="267"/>
      <c r="D370" s="267"/>
      <c r="E370" s="267"/>
      <c r="F370" s="265"/>
      <c r="G370" s="36"/>
      <c r="H370" s="285" t="s">
        <v>51</v>
      </c>
      <c r="I370" s="265"/>
      <c r="J370" s="37" t="s">
        <v>52</v>
      </c>
      <c r="K370" s="38" t="s">
        <v>53</v>
      </c>
      <c r="L370" s="38" t="s">
        <v>54</v>
      </c>
      <c r="M370" s="38" t="s">
        <v>55</v>
      </c>
      <c r="N370" s="38" t="s">
        <v>56</v>
      </c>
      <c r="O370" s="37" t="s">
        <v>57</v>
      </c>
      <c r="P370" s="37" t="s">
        <v>58</v>
      </c>
      <c r="Q370" s="37" t="s">
        <v>59</v>
      </c>
      <c r="R370" s="37" t="s">
        <v>60</v>
      </c>
      <c r="S370" s="285" t="s">
        <v>61</v>
      </c>
      <c r="T370" s="265"/>
      <c r="U370" s="3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ht="12.75" customHeight="1" x14ac:dyDescent="0.25">
      <c r="A371" s="1"/>
      <c r="B371" s="4"/>
      <c r="C371" s="4"/>
      <c r="D371" s="4"/>
      <c r="E371" s="4"/>
      <c r="F371" s="4"/>
      <c r="G371" s="4"/>
      <c r="H371" s="279" t="s">
        <v>28</v>
      </c>
      <c r="I371" s="286" t="s">
        <v>62</v>
      </c>
      <c r="J371" s="293">
        <v>800</v>
      </c>
      <c r="K371" s="40" t="s">
        <v>63</v>
      </c>
      <c r="L371" s="41">
        <v>188.76</v>
      </c>
      <c r="M371" s="42">
        <f t="shared" ref="M371:M390" si="48">1/188.76</f>
        <v>5.2977325704598437E-3</v>
      </c>
      <c r="N371" s="43"/>
      <c r="O371" s="43">
        <f>N372/30</f>
        <v>1.6676250000000004E-2</v>
      </c>
      <c r="P371" s="44">
        <f>O371/O395</f>
        <v>0.57762157825720239</v>
      </c>
      <c r="Q371" s="10">
        <f>IF(R371=0,0,S371/R371)</f>
        <v>0</v>
      </c>
      <c r="R371" s="284">
        <v>400.23</v>
      </c>
      <c r="S371" s="10">
        <f>P371*(F378*E378)</f>
        <v>0</v>
      </c>
      <c r="T371" s="309">
        <f>SUM(S371:S372)</f>
        <v>4039.1113054160096</v>
      </c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ht="12.75" customHeight="1" x14ac:dyDescent="0.25">
      <c r="A372" s="28"/>
      <c r="B372" s="296" t="s">
        <v>64</v>
      </c>
      <c r="C372" s="297"/>
      <c r="D372" s="289"/>
      <c r="E372" s="299" t="s">
        <v>65</v>
      </c>
      <c r="F372" s="300" t="s">
        <v>66</v>
      </c>
      <c r="G372" s="4"/>
      <c r="H372" s="275"/>
      <c r="I372" s="276"/>
      <c r="J372" s="276"/>
      <c r="K372" s="40" t="s">
        <v>67</v>
      </c>
      <c r="L372" s="41">
        <v>188.76</v>
      </c>
      <c r="M372" s="42">
        <f t="shared" si="48"/>
        <v>5.2977325704598437E-3</v>
      </c>
      <c r="N372" s="43">
        <f>R371/J371*L372*M372</f>
        <v>0.50028750000000011</v>
      </c>
      <c r="O372" s="43"/>
      <c r="P372" s="44">
        <f>N372/N395</f>
        <v>0.57762157825720251</v>
      </c>
      <c r="Q372" s="10">
        <f>IF(R371=0,0,S372/R371)</f>
        <v>10.091975377697848</v>
      </c>
      <c r="R372" s="276"/>
      <c r="S372" s="10">
        <f>P372*((E374*F374)+(E375*F375)+(E376*F376)+(E377*F377))</f>
        <v>4039.1113054160096</v>
      </c>
      <c r="T372" s="276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ht="12.75" customHeight="1" x14ac:dyDescent="0.25">
      <c r="A373" s="28"/>
      <c r="B373" s="290"/>
      <c r="C373" s="298"/>
      <c r="D373" s="291"/>
      <c r="E373" s="276"/>
      <c r="F373" s="276"/>
      <c r="G373" s="4"/>
      <c r="H373" s="275"/>
      <c r="I373" s="286" t="s">
        <v>30</v>
      </c>
      <c r="J373" s="293">
        <v>360</v>
      </c>
      <c r="K373" s="40" t="s">
        <v>63</v>
      </c>
      <c r="L373" s="41">
        <v>188.76</v>
      </c>
      <c r="M373" s="42">
        <f t="shared" si="48"/>
        <v>5.2977325704598437E-3</v>
      </c>
      <c r="N373" s="45" t="s">
        <v>68</v>
      </c>
      <c r="O373" s="43">
        <f>N374/30</f>
        <v>0</v>
      </c>
      <c r="P373" s="44">
        <f>O373/O395</f>
        <v>0</v>
      </c>
      <c r="Q373" s="10">
        <f>IF(R373=0,0,S373/R373)</f>
        <v>0</v>
      </c>
      <c r="R373" s="284">
        <v>0</v>
      </c>
      <c r="S373" s="10">
        <f>P373*(F378*E378)</f>
        <v>0</v>
      </c>
      <c r="T373" s="309">
        <f>SUM(S373:S374)</f>
        <v>0</v>
      </c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ht="12.75" customHeight="1" x14ac:dyDescent="0.25">
      <c r="A374" s="28"/>
      <c r="B374" s="295" t="s">
        <v>69</v>
      </c>
      <c r="C374" s="267"/>
      <c r="D374" s="265"/>
      <c r="E374" s="65"/>
      <c r="F374" s="66"/>
      <c r="G374" s="4"/>
      <c r="H374" s="275"/>
      <c r="I374" s="276"/>
      <c r="J374" s="276"/>
      <c r="K374" s="40" t="s">
        <v>67</v>
      </c>
      <c r="L374" s="41">
        <v>188.76</v>
      </c>
      <c r="M374" s="42">
        <f t="shared" si="48"/>
        <v>5.2977325704598437E-3</v>
      </c>
      <c r="N374" s="43">
        <f>R373/J373*L374*M374</f>
        <v>0</v>
      </c>
      <c r="O374" s="43"/>
      <c r="P374" s="44">
        <f>N374/N395</f>
        <v>0</v>
      </c>
      <c r="Q374" s="10">
        <f>IF(R373=0,0,S374/R373)</f>
        <v>0</v>
      </c>
      <c r="R374" s="276"/>
      <c r="S374" s="10">
        <f>P374*((E374*F374)+(E375*F375)+(E376*F376)+(E377*F377))</f>
        <v>0</v>
      </c>
      <c r="T374" s="276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ht="12.75" customHeight="1" x14ac:dyDescent="0.25">
      <c r="A375" s="28"/>
      <c r="B375" s="295" t="s">
        <v>80</v>
      </c>
      <c r="C375" s="267"/>
      <c r="D375" s="265"/>
      <c r="E375" s="65"/>
      <c r="F375" s="47"/>
      <c r="G375" s="4"/>
      <c r="H375" s="275"/>
      <c r="I375" s="286" t="s">
        <v>31</v>
      </c>
      <c r="J375" s="293">
        <v>1500</v>
      </c>
      <c r="K375" s="40" t="s">
        <v>63</v>
      </c>
      <c r="L375" s="41">
        <v>188.76</v>
      </c>
      <c r="M375" s="42">
        <f t="shared" si="48"/>
        <v>5.2977325704598437E-3</v>
      </c>
      <c r="N375" s="45" t="s">
        <v>68</v>
      </c>
      <c r="O375" s="43">
        <f>N376/30</f>
        <v>0</v>
      </c>
      <c r="P375" s="44">
        <f>O375/O395</f>
        <v>0</v>
      </c>
      <c r="Q375" s="10">
        <f>IF(R375=0,0,S375/R375)</f>
        <v>0</v>
      </c>
      <c r="R375" s="284">
        <v>0</v>
      </c>
      <c r="S375" s="10">
        <f>P375*(F378*E378)</f>
        <v>0</v>
      </c>
      <c r="T375" s="309">
        <f>SUM(S375:S376)</f>
        <v>0</v>
      </c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ht="12.75" customHeight="1" x14ac:dyDescent="0.25">
      <c r="A376" s="28"/>
      <c r="B376" s="295" t="s">
        <v>71</v>
      </c>
      <c r="C376" s="267"/>
      <c r="D376" s="265"/>
      <c r="E376" s="46"/>
      <c r="F376" s="47"/>
      <c r="G376" s="4"/>
      <c r="H376" s="275"/>
      <c r="I376" s="276"/>
      <c r="J376" s="276"/>
      <c r="K376" s="40" t="s">
        <v>67</v>
      </c>
      <c r="L376" s="41">
        <v>188.76</v>
      </c>
      <c r="M376" s="42">
        <f t="shared" si="48"/>
        <v>5.2977325704598437E-3</v>
      </c>
      <c r="N376" s="43">
        <f>R375/J375*L376*M376</f>
        <v>0</v>
      </c>
      <c r="O376" s="43"/>
      <c r="P376" s="44">
        <f>N376/N395</f>
        <v>0</v>
      </c>
      <c r="Q376" s="10">
        <f>IF(R375=0,0,S376/R375)</f>
        <v>0</v>
      </c>
      <c r="R376" s="276"/>
      <c r="S376" s="10">
        <f>P376*((E374*F374)+(E375*F375)+(E376*F376)+(E377*F377))</f>
        <v>0</v>
      </c>
      <c r="T376" s="276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ht="12.75" customHeight="1" x14ac:dyDescent="0.25">
      <c r="A377" s="48"/>
      <c r="B377" s="295" t="s">
        <v>83</v>
      </c>
      <c r="C377" s="267"/>
      <c r="D377" s="265"/>
      <c r="E377" s="46">
        <f>'Resumo Geral por cidade'!F26</f>
        <v>1</v>
      </c>
      <c r="F377" s="47">
        <f>'Resumo Geral por cidade'!E26</f>
        <v>6992.66</v>
      </c>
      <c r="G377" s="4"/>
      <c r="H377" s="275"/>
      <c r="I377" s="286" t="s">
        <v>32</v>
      </c>
      <c r="J377" s="293">
        <v>1200</v>
      </c>
      <c r="K377" s="40" t="s">
        <v>63</v>
      </c>
      <c r="L377" s="41">
        <v>188.76</v>
      </c>
      <c r="M377" s="42">
        <f t="shared" si="48"/>
        <v>5.2977325704598437E-3</v>
      </c>
      <c r="N377" s="45" t="s">
        <v>68</v>
      </c>
      <c r="O377" s="43">
        <f>N378/30</f>
        <v>0</v>
      </c>
      <c r="P377" s="44">
        <f>O377/O395</f>
        <v>0</v>
      </c>
      <c r="Q377" s="10">
        <f>IF(R377=0,0,S377/R377)</f>
        <v>0</v>
      </c>
      <c r="R377" s="284">
        <v>0</v>
      </c>
      <c r="S377" s="10">
        <f>P377*(F378*E378)</f>
        <v>0</v>
      </c>
      <c r="T377" s="309">
        <f>SUM(S377:S378)</f>
        <v>0</v>
      </c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ht="12.75" customHeight="1" x14ac:dyDescent="0.25">
      <c r="A378" s="48"/>
      <c r="B378" s="295" t="s">
        <v>63</v>
      </c>
      <c r="C378" s="267"/>
      <c r="D378" s="265"/>
      <c r="E378" s="46"/>
      <c r="F378" s="47"/>
      <c r="G378" s="4"/>
      <c r="H378" s="275"/>
      <c r="I378" s="276"/>
      <c r="J378" s="276"/>
      <c r="K378" s="40" t="s">
        <v>67</v>
      </c>
      <c r="L378" s="41">
        <v>188.76</v>
      </c>
      <c r="M378" s="42">
        <f t="shared" si="48"/>
        <v>5.2977325704598437E-3</v>
      </c>
      <c r="N378" s="43">
        <f>R377/J377*L378*M378</f>
        <v>0</v>
      </c>
      <c r="O378" s="43"/>
      <c r="P378" s="44">
        <f>N378/N395</f>
        <v>0</v>
      </c>
      <c r="Q378" s="10">
        <f>IF(R377=0,0,S378/R377)</f>
        <v>0</v>
      </c>
      <c r="R378" s="276"/>
      <c r="S378" s="10">
        <f>P378*((E374*F374)+(E375*F375)+(E376*F376)+(E377*F377))</f>
        <v>0</v>
      </c>
      <c r="T378" s="276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ht="12.75" customHeight="1" x14ac:dyDescent="0.25">
      <c r="A379" s="16"/>
      <c r="B379" s="295" t="s">
        <v>75</v>
      </c>
      <c r="C379" s="267"/>
      <c r="D379" s="265"/>
      <c r="E379" s="67"/>
      <c r="F379" s="68"/>
      <c r="G379" s="4"/>
      <c r="H379" s="275"/>
      <c r="I379" s="286" t="s">
        <v>33</v>
      </c>
      <c r="J379" s="293">
        <v>1000</v>
      </c>
      <c r="K379" s="40" t="s">
        <v>63</v>
      </c>
      <c r="L379" s="41">
        <v>188.76</v>
      </c>
      <c r="M379" s="42">
        <f t="shared" si="48"/>
        <v>5.2977325704598437E-3</v>
      </c>
      <c r="N379" s="45" t="s">
        <v>68</v>
      </c>
      <c r="O379" s="43">
        <f>N380/30</f>
        <v>1.1583333333333337E-3</v>
      </c>
      <c r="P379" s="44">
        <f>O379/O395</f>
        <v>4.0121629751768306E-2</v>
      </c>
      <c r="Q379" s="10">
        <f>IF(R379=0,0,S379/R379)</f>
        <v>0</v>
      </c>
      <c r="R379" s="284">
        <v>34.75</v>
      </c>
      <c r="S379" s="10">
        <f>P379*(F378*E378)</f>
        <v>0</v>
      </c>
      <c r="T379" s="309">
        <f>SUM(S379:S380)</f>
        <v>280.55691550000023</v>
      </c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ht="12.75" customHeight="1" x14ac:dyDescent="0.25">
      <c r="A380" s="16"/>
      <c r="B380" s="31"/>
      <c r="C380" s="31"/>
      <c r="D380" s="31"/>
      <c r="E380" s="31"/>
      <c r="F380" s="31"/>
      <c r="G380" s="4"/>
      <c r="H380" s="275"/>
      <c r="I380" s="276"/>
      <c r="J380" s="276"/>
      <c r="K380" s="40" t="s">
        <v>67</v>
      </c>
      <c r="L380" s="41">
        <v>188.76</v>
      </c>
      <c r="M380" s="42">
        <f t="shared" si="48"/>
        <v>5.2977325704598437E-3</v>
      </c>
      <c r="N380" s="43">
        <f>R379/J379*L380*M380</f>
        <v>3.475000000000001E-2</v>
      </c>
      <c r="O380" s="43"/>
      <c r="P380" s="44">
        <f>N380/N395</f>
        <v>4.0121629751768313E-2</v>
      </c>
      <c r="Q380" s="10">
        <f>IF(R379=0,0,S380/R379)</f>
        <v>8.0735803021582804</v>
      </c>
      <c r="R380" s="276"/>
      <c r="S380" s="10">
        <f>P380*((E374*F374)+(E375*F375)+(E376*F376)+(E377*F377))</f>
        <v>280.55691550000023</v>
      </c>
      <c r="T380" s="276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ht="12.75" customHeight="1" x14ac:dyDescent="0.25">
      <c r="A381" s="16"/>
      <c r="B381" s="301" t="s">
        <v>104</v>
      </c>
      <c r="C381" s="302"/>
      <c r="D381" s="302"/>
      <c r="E381" s="302"/>
      <c r="F381" s="303"/>
      <c r="G381" s="4"/>
      <c r="H381" s="275"/>
      <c r="I381" s="286" t="s">
        <v>34</v>
      </c>
      <c r="J381" s="293">
        <v>200</v>
      </c>
      <c r="K381" s="40" t="s">
        <v>63</v>
      </c>
      <c r="L381" s="41">
        <v>188.76</v>
      </c>
      <c r="M381" s="42">
        <f t="shared" si="48"/>
        <v>5.2977325704598437E-3</v>
      </c>
      <c r="N381" s="45" t="s">
        <v>68</v>
      </c>
      <c r="O381" s="43">
        <f>N382/30</f>
        <v>4.1999999999999997E-3</v>
      </c>
      <c r="P381" s="44">
        <f>O381/O395</f>
        <v>0.1454769884524548</v>
      </c>
      <c r="Q381" s="10">
        <f>IF(R381=0,0,S381/R381)</f>
        <v>0</v>
      </c>
      <c r="R381" s="284">
        <v>25.2</v>
      </c>
      <c r="S381" s="10">
        <f>P381*(F378*E378)</f>
        <v>0</v>
      </c>
      <c r="T381" s="309">
        <f>SUM(S381:S382)</f>
        <v>1017.271118071943</v>
      </c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ht="12.75" customHeight="1" x14ac:dyDescent="0.25">
      <c r="A382" s="28"/>
      <c r="B382" s="304"/>
      <c r="C382" s="305"/>
      <c r="D382" s="305"/>
      <c r="E382" s="305"/>
      <c r="F382" s="306"/>
      <c r="G382" s="4"/>
      <c r="H382" s="276"/>
      <c r="I382" s="276"/>
      <c r="J382" s="276"/>
      <c r="K382" s="40" t="s">
        <v>67</v>
      </c>
      <c r="L382" s="41">
        <v>188.76</v>
      </c>
      <c r="M382" s="42">
        <f t="shared" si="48"/>
        <v>5.2977325704598437E-3</v>
      </c>
      <c r="N382" s="43">
        <f>R381/J381*L382*M382</f>
        <v>0.126</v>
      </c>
      <c r="O382" s="43"/>
      <c r="P382" s="44">
        <f>N382/N395</f>
        <v>0.14547698845245485</v>
      </c>
      <c r="Q382" s="10">
        <f>IF(R381=0,0,S382/R381)</f>
        <v>40.367901510791391</v>
      </c>
      <c r="R382" s="276"/>
      <c r="S382" s="10">
        <f>P382*((E374*F374)+(E375*F375)+(E376*F376)+(E377*F377))</f>
        <v>1017.271118071943</v>
      </c>
      <c r="T382" s="276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ht="12.75" customHeight="1" x14ac:dyDescent="0.25">
      <c r="A383" s="28"/>
      <c r="B383" s="4"/>
      <c r="C383" s="4"/>
      <c r="D383" s="4"/>
      <c r="E383" s="4"/>
      <c r="F383" s="4"/>
      <c r="G383" s="4"/>
      <c r="H383" s="279" t="s">
        <v>35</v>
      </c>
      <c r="I383" s="286" t="s">
        <v>77</v>
      </c>
      <c r="J383" s="293">
        <v>1800</v>
      </c>
      <c r="K383" s="40" t="s">
        <v>63</v>
      </c>
      <c r="L383" s="41">
        <v>188.76</v>
      </c>
      <c r="M383" s="42">
        <f t="shared" si="48"/>
        <v>5.2977325704598437E-3</v>
      </c>
      <c r="N383" s="45" t="s">
        <v>68</v>
      </c>
      <c r="O383" s="43">
        <f>N384/30</f>
        <v>5.5894444444444438E-3</v>
      </c>
      <c r="P383" s="44">
        <f>O383/O395</f>
        <v>0.19360370116668621</v>
      </c>
      <c r="Q383" s="10">
        <f>IF(R383=0,0,S383/R383)</f>
        <v>0</v>
      </c>
      <c r="R383" s="284">
        <v>301.83</v>
      </c>
      <c r="S383" s="10">
        <f>P383*(F378*E378)</f>
        <v>0</v>
      </c>
      <c r="T383" s="309">
        <f>SUM(S383:S384)</f>
        <v>1353.8048570002402</v>
      </c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ht="12.75" customHeight="1" x14ac:dyDescent="0.25">
      <c r="A384" s="48"/>
      <c r="B384" s="4"/>
      <c r="C384" s="4"/>
      <c r="D384" s="4"/>
      <c r="E384" s="4"/>
      <c r="F384" s="4"/>
      <c r="G384" s="4"/>
      <c r="H384" s="275"/>
      <c r="I384" s="276"/>
      <c r="J384" s="276"/>
      <c r="K384" s="40" t="s">
        <v>67</v>
      </c>
      <c r="L384" s="41">
        <v>188.76</v>
      </c>
      <c r="M384" s="42">
        <f t="shared" si="48"/>
        <v>5.2977325704598437E-3</v>
      </c>
      <c r="N384" s="43">
        <f>R383/J383*L384*M384</f>
        <v>0.16768333333333332</v>
      </c>
      <c r="O384" s="43"/>
      <c r="P384" s="44">
        <f>N384/N395</f>
        <v>0.19360370116668624</v>
      </c>
      <c r="Q384" s="10">
        <f>IF(R383=0,0,S384/R383)</f>
        <v>4.4853223900879309</v>
      </c>
      <c r="R384" s="276"/>
      <c r="S384" s="10">
        <f>P384*((E374*F374)+(E375*F375)+(E376*F376)+(E377*F377))</f>
        <v>1353.8048570002402</v>
      </c>
      <c r="T384" s="276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ht="12.75" customHeight="1" x14ac:dyDescent="0.25">
      <c r="A385" s="28"/>
      <c r="B385" s="4"/>
      <c r="C385" s="4"/>
      <c r="D385" s="4"/>
      <c r="E385" s="4"/>
      <c r="F385" s="4"/>
      <c r="G385" s="4"/>
      <c r="H385" s="275"/>
      <c r="I385" s="286" t="s">
        <v>37</v>
      </c>
      <c r="J385" s="293">
        <v>6000</v>
      </c>
      <c r="K385" s="40" t="s">
        <v>63</v>
      </c>
      <c r="L385" s="41">
        <v>188.76</v>
      </c>
      <c r="M385" s="42">
        <f t="shared" si="48"/>
        <v>5.2977325704598437E-3</v>
      </c>
      <c r="N385" s="45" t="s">
        <v>68</v>
      </c>
      <c r="O385" s="43">
        <f>N386/30</f>
        <v>3.5E-4</v>
      </c>
      <c r="P385" s="44">
        <f>O385/O395</f>
        <v>1.2123082371037902E-2</v>
      </c>
      <c r="Q385" s="10">
        <f>IF(R385=0,0,S385/R385)</f>
        <v>0</v>
      </c>
      <c r="R385" s="284">
        <v>63</v>
      </c>
      <c r="S385" s="10">
        <f>P385*(F378*E378)</f>
        <v>0</v>
      </c>
      <c r="T385" s="309">
        <f>SUM(S385:S386)</f>
        <v>84.772593172661914</v>
      </c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ht="12.75" customHeight="1" x14ac:dyDescent="0.25">
      <c r="A386" s="48"/>
      <c r="B386" s="4"/>
      <c r="C386" s="4"/>
      <c r="D386" s="4"/>
      <c r="E386" s="4"/>
      <c r="F386" s="4"/>
      <c r="G386" s="4"/>
      <c r="H386" s="276"/>
      <c r="I386" s="276"/>
      <c r="J386" s="276"/>
      <c r="K386" s="40" t="s">
        <v>67</v>
      </c>
      <c r="L386" s="41">
        <v>188.76</v>
      </c>
      <c r="M386" s="42">
        <f t="shared" si="48"/>
        <v>5.2977325704598437E-3</v>
      </c>
      <c r="N386" s="43">
        <f>R385/J385*L386*M386</f>
        <v>1.0500000000000001E-2</v>
      </c>
      <c r="O386" s="43"/>
      <c r="P386" s="44">
        <f>N386/N395</f>
        <v>1.2123082371037904E-2</v>
      </c>
      <c r="Q386" s="10">
        <f>IF(R385=0,0,S386/R385)</f>
        <v>1.3455967170263796</v>
      </c>
      <c r="R386" s="276"/>
      <c r="S386" s="10">
        <f>P386*((E374*F374)+(E375*F375)+(E376*F376)+(E377*F377))</f>
        <v>84.772593172661914</v>
      </c>
      <c r="T386" s="276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ht="12.75" customHeight="1" x14ac:dyDescent="0.25">
      <c r="A387" s="48"/>
      <c r="B387" s="4"/>
      <c r="C387" s="4"/>
      <c r="D387" s="4"/>
      <c r="E387" s="4"/>
      <c r="F387" s="4"/>
      <c r="G387" s="4"/>
      <c r="H387" s="279" t="s">
        <v>38</v>
      </c>
      <c r="I387" s="286" t="s">
        <v>39</v>
      </c>
      <c r="J387" s="294">
        <v>130</v>
      </c>
      <c r="K387" s="40" t="s">
        <v>63</v>
      </c>
      <c r="L387" s="41">
        <v>16</v>
      </c>
      <c r="M387" s="50">
        <f t="shared" si="48"/>
        <v>5.2977325704598437E-3</v>
      </c>
      <c r="N387" s="45" t="s">
        <v>68</v>
      </c>
      <c r="O387" s="43">
        <f>N388/30</f>
        <v>0</v>
      </c>
      <c r="P387" s="44">
        <f>O387/O395</f>
        <v>0</v>
      </c>
      <c r="Q387" s="10">
        <f>IF(R387=0,0,S387/R387)</f>
        <v>0</v>
      </c>
      <c r="R387" s="284">
        <v>0</v>
      </c>
      <c r="S387" s="10">
        <f>P387*(F378*E378)</f>
        <v>0</v>
      </c>
      <c r="T387" s="309">
        <f>SUM(S387:S388)</f>
        <v>0</v>
      </c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ht="12.75" customHeight="1" x14ac:dyDescent="0.25">
      <c r="A388" s="48"/>
      <c r="B388" s="4"/>
      <c r="C388" s="4"/>
      <c r="D388" s="4"/>
      <c r="E388" s="4"/>
      <c r="F388" s="4"/>
      <c r="G388" s="4"/>
      <c r="H388" s="275"/>
      <c r="I388" s="276"/>
      <c r="J388" s="276"/>
      <c r="K388" s="40" t="s">
        <v>67</v>
      </c>
      <c r="L388" s="41">
        <v>16</v>
      </c>
      <c r="M388" s="50">
        <f t="shared" si="48"/>
        <v>5.2977325704598437E-3</v>
      </c>
      <c r="N388" s="43">
        <f>R387/J387*L388*M388</f>
        <v>0</v>
      </c>
      <c r="O388" s="43"/>
      <c r="P388" s="44">
        <f>N388/N395</f>
        <v>0</v>
      </c>
      <c r="Q388" s="10">
        <f>IF(R387=0,0,S388/R387)</f>
        <v>0</v>
      </c>
      <c r="R388" s="276"/>
      <c r="S388" s="10">
        <f>P388*((E374*F374)+(E375*F375)+(E376*F376)+(E377*F377))</f>
        <v>0</v>
      </c>
      <c r="T388" s="276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ht="12.75" customHeight="1" x14ac:dyDescent="0.25">
      <c r="A389" s="48"/>
      <c r="B389" s="4"/>
      <c r="C389" s="4"/>
      <c r="D389" s="4"/>
      <c r="E389" s="4"/>
      <c r="F389" s="4"/>
      <c r="G389" s="4"/>
      <c r="H389" s="275"/>
      <c r="I389" s="287" t="s">
        <v>78</v>
      </c>
      <c r="J389" s="294">
        <v>300</v>
      </c>
      <c r="K389" s="12" t="s">
        <v>63</v>
      </c>
      <c r="L389" s="41">
        <v>16</v>
      </c>
      <c r="M389" s="50">
        <f t="shared" si="48"/>
        <v>5.2977325704598437E-3</v>
      </c>
      <c r="N389" s="45" t="s">
        <v>68</v>
      </c>
      <c r="O389" s="43">
        <f>N390/30</f>
        <v>8.9651762379035107E-4</v>
      </c>
      <c r="P389" s="44">
        <f>O389/O395</f>
        <v>3.1053020000850272E-2</v>
      </c>
      <c r="Q389" s="10">
        <f>IF(R389=0,0,S389/R389)</f>
        <v>0</v>
      </c>
      <c r="R389" s="284">
        <v>95.19</v>
      </c>
      <c r="S389" s="10">
        <f>P389*(F378*E378)</f>
        <v>0</v>
      </c>
      <c r="T389" s="309">
        <f>SUM(S389:S390)</f>
        <v>217.14321083914569</v>
      </c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ht="12.75" customHeight="1" x14ac:dyDescent="0.25">
      <c r="A390" s="48"/>
      <c r="B390" s="4"/>
      <c r="C390" s="4"/>
      <c r="D390" s="4"/>
      <c r="E390" s="4"/>
      <c r="F390" s="4"/>
      <c r="G390" s="4"/>
      <c r="H390" s="276"/>
      <c r="I390" s="276"/>
      <c r="J390" s="276"/>
      <c r="K390" s="12" t="s">
        <v>67</v>
      </c>
      <c r="L390" s="41">
        <v>16</v>
      </c>
      <c r="M390" s="50">
        <f t="shared" si="48"/>
        <v>5.2977325704598437E-3</v>
      </c>
      <c r="N390" s="43">
        <f>R389/J389*L390*M390</f>
        <v>2.6895528713710534E-2</v>
      </c>
      <c r="O390" s="43"/>
      <c r="P390" s="44">
        <f>N390/N395</f>
        <v>3.1053020000850275E-2</v>
      </c>
      <c r="Q390" s="10">
        <f>IF(R389=0,0,S390/R389)</f>
        <v>2.2811556974382361</v>
      </c>
      <c r="R390" s="276"/>
      <c r="S390" s="10">
        <f>P390*((E374*F374)+(E375*F375)+(E376*F376)+(E377*F377))</f>
        <v>217.14321083914569</v>
      </c>
      <c r="T390" s="276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ht="12.75" customHeight="1" x14ac:dyDescent="0.25">
      <c r="A391" s="48"/>
      <c r="B391" s="31"/>
      <c r="C391" s="31"/>
      <c r="D391" s="31"/>
      <c r="E391" s="31"/>
      <c r="F391" s="31"/>
      <c r="G391" s="4"/>
      <c r="H391" s="288" t="s">
        <v>41</v>
      </c>
      <c r="I391" s="289"/>
      <c r="J391" s="294">
        <v>130</v>
      </c>
      <c r="K391" s="12" t="s">
        <v>63</v>
      </c>
      <c r="L391" s="41">
        <v>8</v>
      </c>
      <c r="M391" s="50">
        <f t="shared" ref="M391:M392" si="49">1/1132.6</f>
        <v>8.8292424509977055E-4</v>
      </c>
      <c r="N391" s="45" t="s">
        <v>68</v>
      </c>
      <c r="O391" s="43">
        <f>N392/4</f>
        <v>0</v>
      </c>
      <c r="P391" s="44">
        <f>O391/O395</f>
        <v>0</v>
      </c>
      <c r="Q391" s="10">
        <f>IF(R391=0,0,S391/R391)</f>
        <v>0</v>
      </c>
      <c r="R391" s="284">
        <v>0</v>
      </c>
      <c r="S391" s="10">
        <f>P391*(F378*E378)</f>
        <v>0</v>
      </c>
      <c r="T391" s="309">
        <f>SUM(S391:S392)</f>
        <v>0</v>
      </c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ht="12.75" customHeight="1" x14ac:dyDescent="0.25">
      <c r="A392" s="48"/>
      <c r="B392" s="31"/>
      <c r="C392" s="31"/>
      <c r="D392" s="31"/>
      <c r="E392" s="31"/>
      <c r="F392" s="31"/>
      <c r="G392" s="4"/>
      <c r="H392" s="290"/>
      <c r="I392" s="291"/>
      <c r="J392" s="276"/>
      <c r="K392" s="12" t="s">
        <v>67</v>
      </c>
      <c r="L392" s="41">
        <v>8</v>
      </c>
      <c r="M392" s="50">
        <f t="shared" si="49"/>
        <v>8.8292424509977055E-4</v>
      </c>
      <c r="N392" s="43">
        <f>R391/J391*L392*M392</f>
        <v>0</v>
      </c>
      <c r="O392" s="43"/>
      <c r="P392" s="44">
        <f>N392/N395</f>
        <v>0</v>
      </c>
      <c r="Q392" s="10">
        <f>IF(R391=0,0,S392/R391)</f>
        <v>0</v>
      </c>
      <c r="R392" s="276"/>
      <c r="S392" s="10">
        <f>P392*((E374*F374)+(E375*F375)+(E376*F376)+(E377*F377))</f>
        <v>0</v>
      </c>
      <c r="T392" s="276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ht="12.75" customHeight="1" x14ac:dyDescent="0.25">
      <c r="A393" s="48"/>
      <c r="B393" s="31"/>
      <c r="C393" s="31"/>
      <c r="D393" s="31"/>
      <c r="E393" s="31"/>
      <c r="F393" s="31"/>
      <c r="G393" s="4"/>
      <c r="H393" s="292" t="s">
        <v>42</v>
      </c>
      <c r="I393" s="289"/>
      <c r="J393" s="293">
        <v>360</v>
      </c>
      <c r="K393" s="40" t="s">
        <v>63</v>
      </c>
      <c r="L393" s="41">
        <v>188.76</v>
      </c>
      <c r="M393" s="42">
        <f t="shared" ref="M393:M394" si="50">1/188.76</f>
        <v>5.2977325704598437E-3</v>
      </c>
      <c r="N393" s="45" t="s">
        <v>68</v>
      </c>
      <c r="O393" s="43">
        <f>N394/30</f>
        <v>0</v>
      </c>
      <c r="P393" s="44">
        <f>O393/O395</f>
        <v>0</v>
      </c>
      <c r="Q393" s="10">
        <f>IF(R393=0,0,S393/R393)</f>
        <v>0</v>
      </c>
      <c r="R393" s="284">
        <v>0</v>
      </c>
      <c r="S393" s="10">
        <f>P393*(F378*E378)</f>
        <v>0</v>
      </c>
      <c r="T393" s="309">
        <f>SUM(S393:S394)</f>
        <v>0</v>
      </c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ht="12.75" customHeight="1" x14ac:dyDescent="0.25">
      <c r="A394" s="52"/>
      <c r="B394" s="31"/>
      <c r="C394" s="31"/>
      <c r="D394" s="31"/>
      <c r="E394" s="31"/>
      <c r="F394" s="31"/>
      <c r="G394" s="4"/>
      <c r="H394" s="290"/>
      <c r="I394" s="291"/>
      <c r="J394" s="276"/>
      <c r="K394" s="40" t="s">
        <v>67</v>
      </c>
      <c r="L394" s="41">
        <v>188.76</v>
      </c>
      <c r="M394" s="42">
        <f t="shared" si="50"/>
        <v>5.2977325704598437E-3</v>
      </c>
      <c r="N394" s="43">
        <f>R393/J393*L394*M394</f>
        <v>0</v>
      </c>
      <c r="O394" s="43"/>
      <c r="P394" s="44">
        <f>N394/N395</f>
        <v>0</v>
      </c>
      <c r="Q394" s="10">
        <f>IF(R393=0,0,S394/R393)</f>
        <v>0</v>
      </c>
      <c r="R394" s="276"/>
      <c r="S394" s="10">
        <f>P394*((E374*F374)+(E375*F375)+(E376*F376)+(E377*F377))</f>
        <v>0</v>
      </c>
      <c r="T394" s="276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ht="12.75" customHeight="1" x14ac:dyDescent="0.25">
      <c r="A395" s="1"/>
      <c r="B395" s="31"/>
      <c r="C395" s="31"/>
      <c r="D395" s="31"/>
      <c r="E395" s="31"/>
      <c r="F395" s="31"/>
      <c r="G395" s="4"/>
      <c r="H395" s="31"/>
      <c r="I395" s="31"/>
      <c r="J395" s="49"/>
      <c r="K395" s="55"/>
      <c r="L395" s="55"/>
      <c r="M395" s="55"/>
      <c r="N395" s="56">
        <f t="shared" ref="N395:O395" si="51">SUM(N371:N394)</f>
        <v>0.8661163620470439</v>
      </c>
      <c r="O395" s="56">
        <f t="shared" si="51"/>
        <v>2.8870545401568134E-2</v>
      </c>
      <c r="P395" s="31"/>
      <c r="Q395" s="31"/>
      <c r="R395" s="57">
        <f>SUM(R371:R393)</f>
        <v>920.2</v>
      </c>
      <c r="S395" s="31"/>
      <c r="T395" s="58">
        <f>SUM(T371:T393)</f>
        <v>6992.6600000000008</v>
      </c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ht="12.75" customHeight="1" x14ac:dyDescent="0.25">
      <c r="A396" s="1"/>
      <c r="B396" s="4"/>
      <c r="C396" s="4"/>
      <c r="D396" s="4"/>
      <c r="E396" s="4"/>
      <c r="F396" s="4"/>
      <c r="G396" s="4"/>
      <c r="H396" s="31"/>
      <c r="I396" s="59"/>
      <c r="J396" s="33"/>
      <c r="K396" s="31"/>
      <c r="L396" s="31"/>
      <c r="M396" s="31"/>
      <c r="N396" s="32"/>
      <c r="O396" s="33"/>
      <c r="P396" s="31"/>
      <c r="Q396" s="31"/>
      <c r="R396" s="33"/>
      <c r="S396" s="31"/>
      <c r="T396" s="31"/>
      <c r="U396" s="28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ht="12.75" customHeight="1" x14ac:dyDescent="0.25">
      <c r="A397" s="1"/>
      <c r="B397" s="60"/>
      <c r="C397" s="60"/>
      <c r="D397" s="60"/>
      <c r="E397" s="60"/>
      <c r="F397" s="60"/>
      <c r="G397" s="60"/>
      <c r="H397" s="60"/>
      <c r="I397" s="61"/>
      <c r="J397" s="62"/>
      <c r="K397" s="63"/>
      <c r="L397" s="63"/>
      <c r="M397" s="60"/>
      <c r="N397" s="63"/>
      <c r="O397" s="64"/>
      <c r="P397" s="60"/>
      <c r="Q397" s="60"/>
      <c r="R397" s="64"/>
      <c r="S397" s="60"/>
      <c r="T397" s="60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ht="12.75" customHeight="1" x14ac:dyDescent="0.25">
      <c r="A398" s="1"/>
      <c r="B398" s="4"/>
      <c r="C398" s="4"/>
      <c r="D398" s="4"/>
      <c r="E398" s="4"/>
      <c r="F398" s="4"/>
      <c r="G398" s="4"/>
      <c r="H398" s="4"/>
      <c r="I398" s="34"/>
      <c r="J398" s="35"/>
      <c r="K398" s="2"/>
      <c r="L398" s="2"/>
      <c r="M398" s="4"/>
      <c r="N398" s="2"/>
      <c r="O398" s="27"/>
      <c r="P398" s="4"/>
      <c r="Q398" s="4"/>
      <c r="R398" s="27"/>
      <c r="S398" s="4"/>
      <c r="T398" s="4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ht="12.75" customHeight="1" x14ac:dyDescent="0.25">
      <c r="A399" s="1"/>
      <c r="B399" s="4"/>
      <c r="C399" s="4"/>
      <c r="D399" s="4"/>
      <c r="E399" s="4"/>
      <c r="F399" s="4"/>
      <c r="G399" s="4"/>
      <c r="H399" s="311" t="s">
        <v>105</v>
      </c>
      <c r="I399" s="302"/>
      <c r="J399" s="302"/>
      <c r="K399" s="302"/>
      <c r="L399" s="302"/>
      <c r="M399" s="302"/>
      <c r="N399" s="302"/>
      <c r="O399" s="302"/>
      <c r="P399" s="302"/>
      <c r="Q399" s="302"/>
      <c r="R399" s="302"/>
      <c r="S399" s="303"/>
      <c r="T399" s="4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ht="12.75" customHeight="1" x14ac:dyDescent="0.25">
      <c r="A400" s="1"/>
      <c r="B400" s="4"/>
      <c r="C400" s="4"/>
      <c r="D400" s="4"/>
      <c r="E400" s="4"/>
      <c r="F400" s="4"/>
      <c r="G400" s="4"/>
      <c r="H400" s="304"/>
      <c r="I400" s="305"/>
      <c r="J400" s="305"/>
      <c r="K400" s="305"/>
      <c r="L400" s="305"/>
      <c r="M400" s="305"/>
      <c r="N400" s="305"/>
      <c r="O400" s="305"/>
      <c r="P400" s="305"/>
      <c r="Q400" s="305"/>
      <c r="R400" s="305"/>
      <c r="S400" s="306"/>
      <c r="T400" s="4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12.75" customHeight="1" x14ac:dyDescent="0.25">
      <c r="A401" s="1"/>
      <c r="B401" s="4"/>
      <c r="C401" s="4"/>
      <c r="D401" s="4"/>
      <c r="E401" s="4"/>
      <c r="F401" s="4"/>
      <c r="G401" s="4"/>
      <c r="H401" s="285" t="s">
        <v>51</v>
      </c>
      <c r="I401" s="267"/>
      <c r="J401" s="267"/>
      <c r="K401" s="265"/>
      <c r="L401" s="12"/>
      <c r="M401" s="69"/>
      <c r="N401" s="12"/>
      <c r="O401" s="70"/>
      <c r="P401" s="69"/>
      <c r="Q401" s="37" t="s">
        <v>106</v>
      </c>
      <c r="R401" s="37" t="s">
        <v>60</v>
      </c>
      <c r="S401" s="37" t="s">
        <v>61</v>
      </c>
      <c r="T401" s="4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ht="12.75" customHeight="1" x14ac:dyDescent="0.25">
      <c r="A402" s="1"/>
      <c r="B402" s="4"/>
      <c r="C402" s="4"/>
      <c r="D402" s="4"/>
      <c r="E402" s="4"/>
      <c r="F402" s="4"/>
      <c r="G402" s="4"/>
      <c r="H402" s="279" t="s">
        <v>28</v>
      </c>
      <c r="I402" s="310" t="s">
        <v>62</v>
      </c>
      <c r="J402" s="297"/>
      <c r="K402" s="289"/>
      <c r="L402" s="12"/>
      <c r="M402" s="69"/>
      <c r="N402" s="12"/>
      <c r="O402" s="70"/>
      <c r="P402" s="69"/>
      <c r="Q402" s="309">
        <f>IF(R402=0,0,S402/R402)</f>
        <v>7.0598630061314207</v>
      </c>
      <c r="R402" s="294">
        <f>SUM(R11,R41,R71,R101,R131,R161,R191,R221,R251,R281,R311,R341,R371)</f>
        <v>17019.669999999998</v>
      </c>
      <c r="S402" s="309">
        <f>SUM(T11,T41,T71,T101,T131,T161,T191,T221,T251,T281,T311,T341,T371,)</f>
        <v>120156.53860956474</v>
      </c>
      <c r="T402" s="4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ht="12.75" customHeight="1" x14ac:dyDescent="0.25">
      <c r="A403" s="1"/>
      <c r="B403" s="4"/>
      <c r="C403" s="4"/>
      <c r="D403" s="4"/>
      <c r="E403" s="4"/>
      <c r="F403" s="4"/>
      <c r="G403" s="4"/>
      <c r="H403" s="275"/>
      <c r="I403" s="290"/>
      <c r="J403" s="298"/>
      <c r="K403" s="291"/>
      <c r="L403" s="12"/>
      <c r="M403" s="69"/>
      <c r="N403" s="12"/>
      <c r="O403" s="70"/>
      <c r="P403" s="69"/>
      <c r="Q403" s="276"/>
      <c r="R403" s="276"/>
      <c r="S403" s="276"/>
      <c r="T403" s="4"/>
      <c r="U403" s="1"/>
      <c r="V403" s="312"/>
      <c r="W403" s="278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ht="12.75" customHeight="1" x14ac:dyDescent="0.25">
      <c r="A404" s="1"/>
      <c r="B404" s="4"/>
      <c r="C404" s="4"/>
      <c r="D404" s="4"/>
      <c r="E404" s="4"/>
      <c r="F404" s="4"/>
      <c r="G404" s="4"/>
      <c r="H404" s="275"/>
      <c r="I404" s="310" t="s">
        <v>30</v>
      </c>
      <c r="J404" s="297"/>
      <c r="K404" s="289"/>
      <c r="L404" s="12"/>
      <c r="M404" s="69"/>
      <c r="N404" s="12"/>
      <c r="O404" s="70"/>
      <c r="P404" s="69"/>
      <c r="Q404" s="309">
        <f>IF(R404=0,0,S404/R404)</f>
        <v>0</v>
      </c>
      <c r="R404" s="294">
        <f>SUM(R13,R43,R73,R103,R133,R163,R193,R223,R253,R283,R313,R343,R373)</f>
        <v>0</v>
      </c>
      <c r="S404" s="309">
        <f>SUM(T13,T43,T73,T103,T133,T163,T193,T223,T253,T283,T313,T343,T373,)</f>
        <v>0</v>
      </c>
      <c r="T404" s="4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ht="12.75" customHeight="1" x14ac:dyDescent="0.25">
      <c r="A405" s="1"/>
      <c r="B405" s="4"/>
      <c r="C405" s="4"/>
      <c r="D405" s="4"/>
      <c r="E405" s="4"/>
      <c r="F405" s="4"/>
      <c r="G405" s="4"/>
      <c r="H405" s="275"/>
      <c r="I405" s="290"/>
      <c r="J405" s="298"/>
      <c r="K405" s="291"/>
      <c r="L405" s="12"/>
      <c r="M405" s="69"/>
      <c r="N405" s="12"/>
      <c r="O405" s="70"/>
      <c r="P405" s="69"/>
      <c r="Q405" s="276"/>
      <c r="R405" s="276"/>
      <c r="S405" s="276"/>
      <c r="T405" s="4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ht="12.75" customHeight="1" x14ac:dyDescent="0.25">
      <c r="A406" s="1"/>
      <c r="B406" s="4"/>
      <c r="C406" s="4"/>
      <c r="D406" s="4"/>
      <c r="E406" s="4"/>
      <c r="F406" s="4"/>
      <c r="G406" s="4"/>
      <c r="H406" s="275"/>
      <c r="I406" s="310" t="s">
        <v>31</v>
      </c>
      <c r="J406" s="297"/>
      <c r="K406" s="289"/>
      <c r="L406" s="12"/>
      <c r="M406" s="69"/>
      <c r="N406" s="12"/>
      <c r="O406" s="70"/>
      <c r="P406" s="69"/>
      <c r="Q406" s="309">
        <f>IF(R406=0,0,S406/R406)</f>
        <v>3.1904037985006464</v>
      </c>
      <c r="R406" s="294">
        <f>SUM(R15,R45,R75,R105,R135,R165,R195,R225,R255,R285,R315,R345,R375)</f>
        <v>6864.9800000000005</v>
      </c>
      <c r="S406" s="309">
        <f>SUM(T15,T45,T75,T105,T135,T165,T195,T225,T255,T285,T315,T345,T375,)</f>
        <v>21902.058268630968</v>
      </c>
      <c r="T406" s="4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ht="12.75" customHeight="1" x14ac:dyDescent="0.25">
      <c r="A407" s="1"/>
      <c r="B407" s="4"/>
      <c r="C407" s="4"/>
      <c r="D407" s="4"/>
      <c r="E407" s="4"/>
      <c r="F407" s="4"/>
      <c r="G407" s="4"/>
      <c r="H407" s="275"/>
      <c r="I407" s="290"/>
      <c r="J407" s="298"/>
      <c r="K407" s="291"/>
      <c r="L407" s="12"/>
      <c r="M407" s="69"/>
      <c r="N407" s="12"/>
      <c r="O407" s="70"/>
      <c r="P407" s="69"/>
      <c r="Q407" s="276"/>
      <c r="R407" s="276"/>
      <c r="S407" s="276"/>
      <c r="T407" s="4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ht="12.75" customHeight="1" x14ac:dyDescent="0.25">
      <c r="A408" s="1"/>
      <c r="B408" s="4"/>
      <c r="C408" s="4"/>
      <c r="D408" s="4"/>
      <c r="E408" s="4"/>
      <c r="F408" s="4"/>
      <c r="G408" s="4"/>
      <c r="H408" s="275"/>
      <c r="I408" s="310" t="s">
        <v>32</v>
      </c>
      <c r="J408" s="297"/>
      <c r="K408" s="289"/>
      <c r="L408" s="12"/>
      <c r="M408" s="69"/>
      <c r="N408" s="12"/>
      <c r="O408" s="70"/>
      <c r="P408" s="69"/>
      <c r="Q408" s="309">
        <f>IF(R408=0,0,S408/R408)</f>
        <v>0</v>
      </c>
      <c r="R408" s="294">
        <f>SUM(R17,R47,R77,R107,R137,R167,R197,R227,R257,R287,R317,R347,R377)</f>
        <v>0</v>
      </c>
      <c r="S408" s="309">
        <f>SUM(T17,T47,T77,T107,T137,T167,T197,T227,T257,T287,T317,T347,T377,)</f>
        <v>0</v>
      </c>
      <c r="T408" s="4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ht="12.75" customHeight="1" x14ac:dyDescent="0.25">
      <c r="A409" s="1"/>
      <c r="B409" s="4"/>
      <c r="C409" s="4"/>
      <c r="D409" s="4"/>
      <c r="E409" s="4"/>
      <c r="F409" s="4"/>
      <c r="G409" s="4"/>
      <c r="H409" s="275"/>
      <c r="I409" s="290"/>
      <c r="J409" s="298"/>
      <c r="K409" s="291"/>
      <c r="L409" s="12"/>
      <c r="M409" s="69"/>
      <c r="N409" s="12"/>
      <c r="O409" s="70"/>
      <c r="P409" s="69"/>
      <c r="Q409" s="276"/>
      <c r="R409" s="276"/>
      <c r="S409" s="276"/>
      <c r="T409" s="4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ht="12.75" customHeight="1" x14ac:dyDescent="0.25">
      <c r="A410" s="1"/>
      <c r="B410" s="4"/>
      <c r="C410" s="4"/>
      <c r="D410" s="4"/>
      <c r="E410" s="4"/>
      <c r="F410" s="4"/>
      <c r="G410" s="4"/>
      <c r="H410" s="275"/>
      <c r="I410" s="310" t="s">
        <v>33</v>
      </c>
      <c r="J410" s="297"/>
      <c r="K410" s="289"/>
      <c r="L410" s="12"/>
      <c r="M410" s="69"/>
      <c r="N410" s="12"/>
      <c r="O410" s="70"/>
      <c r="P410" s="69"/>
      <c r="Q410" s="309">
        <f>IF(R410=0,0,S410/R410)</f>
        <v>5.5663187634160582</v>
      </c>
      <c r="R410" s="294">
        <f>SUM(R19,R49,R79,R109,R139,R169,R199,R229,R259,R289,R319,R349,R379)</f>
        <v>2536.7399999999998</v>
      </c>
      <c r="S410" s="309">
        <f>SUM(T19,T49,T79,T109,T139,T169,T199,T229,T259,T289,T319,T349,T379,)</f>
        <v>14120.303459908051</v>
      </c>
      <c r="T410" s="4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ht="12.75" customHeight="1" x14ac:dyDescent="0.25">
      <c r="A411" s="1"/>
      <c r="B411" s="4"/>
      <c r="C411" s="4"/>
      <c r="D411" s="4"/>
      <c r="E411" s="4"/>
      <c r="F411" s="4"/>
      <c r="G411" s="4"/>
      <c r="H411" s="275"/>
      <c r="I411" s="290"/>
      <c r="J411" s="298"/>
      <c r="K411" s="291"/>
      <c r="L411" s="12"/>
      <c r="M411" s="69"/>
      <c r="N411" s="12"/>
      <c r="O411" s="70"/>
      <c r="P411" s="69"/>
      <c r="Q411" s="276"/>
      <c r="R411" s="276"/>
      <c r="S411" s="276"/>
      <c r="T411" s="4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ht="12.75" customHeight="1" x14ac:dyDescent="0.25">
      <c r="A412" s="1"/>
      <c r="B412" s="4"/>
      <c r="C412" s="4"/>
      <c r="D412" s="4"/>
      <c r="E412" s="4"/>
      <c r="F412" s="4"/>
      <c r="G412" s="4"/>
      <c r="H412" s="275"/>
      <c r="I412" s="310" t="s">
        <v>34</v>
      </c>
      <c r="J412" s="297"/>
      <c r="K412" s="289"/>
      <c r="L412" s="12"/>
      <c r="M412" s="69"/>
      <c r="N412" s="12"/>
      <c r="O412" s="70"/>
      <c r="P412" s="69"/>
      <c r="Q412" s="309">
        <f>IF(R412=0,0,S412/R412)</f>
        <v>30.595474826135391</v>
      </c>
      <c r="R412" s="294">
        <f>SUM(R21,R51,R81,R111,R141,R171,R201,R231,R261,R291,R321,R351,R381)</f>
        <v>478.21999999999986</v>
      </c>
      <c r="S412" s="309">
        <f>SUM(T21,T51,T81,T111,T141,T171,T201,T231,T261,T291,T321,T351,T381,)</f>
        <v>14631.367971354462</v>
      </c>
      <c r="T412" s="4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ht="12.75" customHeight="1" x14ac:dyDescent="0.25">
      <c r="A413" s="1"/>
      <c r="B413" s="4"/>
      <c r="C413" s="4"/>
      <c r="D413" s="4"/>
      <c r="E413" s="4"/>
      <c r="F413" s="4"/>
      <c r="G413" s="4"/>
      <c r="H413" s="276"/>
      <c r="I413" s="290"/>
      <c r="J413" s="298"/>
      <c r="K413" s="291"/>
      <c r="L413" s="12"/>
      <c r="M413" s="69"/>
      <c r="N413" s="12"/>
      <c r="O413" s="70"/>
      <c r="P413" s="69"/>
      <c r="Q413" s="276"/>
      <c r="R413" s="276"/>
      <c r="S413" s="276"/>
      <c r="T413" s="4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ht="12.75" customHeight="1" x14ac:dyDescent="0.25">
      <c r="A414" s="1"/>
      <c r="B414" s="4"/>
      <c r="C414" s="4"/>
      <c r="D414" s="4"/>
      <c r="E414" s="4"/>
      <c r="F414" s="4"/>
      <c r="G414" s="4"/>
      <c r="H414" s="279" t="s">
        <v>35</v>
      </c>
      <c r="I414" s="310" t="s">
        <v>77</v>
      </c>
      <c r="J414" s="297"/>
      <c r="K414" s="289"/>
      <c r="L414" s="12"/>
      <c r="M414" s="69"/>
      <c r="N414" s="12"/>
      <c r="O414" s="70"/>
      <c r="P414" s="69"/>
      <c r="Q414" s="309">
        <f>IF(R414=0,0,S414/R414)</f>
        <v>3.2198868947489245</v>
      </c>
      <c r="R414" s="294">
        <f>SUM(R23,R53,R83,R113,R143,R173,R203,R233,R263,R293,R323,R353,R383)</f>
        <v>20399.910000000003</v>
      </c>
      <c r="S414" s="309">
        <f>SUM(T23,T53,T83,T113,T143,T173,T203,T233,T263,T293,T323,T353,T383,)</f>
        <v>65685.402863057549</v>
      </c>
      <c r="T414" s="4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ht="12.75" customHeight="1" x14ac:dyDescent="0.25">
      <c r="A415" s="1"/>
      <c r="B415" s="4"/>
      <c r="C415" s="4"/>
      <c r="D415" s="4"/>
      <c r="E415" s="4"/>
      <c r="F415" s="4"/>
      <c r="G415" s="4"/>
      <c r="H415" s="275"/>
      <c r="I415" s="290"/>
      <c r="J415" s="298"/>
      <c r="K415" s="291"/>
      <c r="L415" s="12"/>
      <c r="M415" s="69"/>
      <c r="N415" s="12"/>
      <c r="O415" s="70"/>
      <c r="P415" s="69"/>
      <c r="Q415" s="276"/>
      <c r="R415" s="276"/>
      <c r="S415" s="276"/>
      <c r="T415" s="4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ht="12.75" customHeight="1" x14ac:dyDescent="0.25">
      <c r="A416" s="1"/>
      <c r="B416" s="4"/>
      <c r="C416" s="4"/>
      <c r="D416" s="4"/>
      <c r="E416" s="4"/>
      <c r="F416" s="4"/>
      <c r="G416" s="4"/>
      <c r="H416" s="275"/>
      <c r="I416" s="310" t="s">
        <v>37</v>
      </c>
      <c r="J416" s="297"/>
      <c r="K416" s="289"/>
      <c r="L416" s="12"/>
      <c r="M416" s="69"/>
      <c r="N416" s="12"/>
      <c r="O416" s="70"/>
      <c r="P416" s="69"/>
      <c r="Q416" s="309">
        <f>IF(R416=0,0,S416/R416)</f>
        <v>1.0192055330503649</v>
      </c>
      <c r="R416" s="294">
        <f>SUM(R25,R55,R85,R115,R145,R175,R205,R235,R265,R295,R325,R355,R385)</f>
        <v>4415.46</v>
      </c>
      <c r="S416" s="309">
        <f>SUM(T25,T55,T85,T115,T145,T175,T205,T235,T265,T295,T325,T355,T385,)</f>
        <v>4500.2612629625637</v>
      </c>
      <c r="T416" s="4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ht="12.75" customHeight="1" x14ac:dyDescent="0.25">
      <c r="A417" s="1"/>
      <c r="B417" s="4"/>
      <c r="C417" s="4"/>
      <c r="D417" s="4"/>
      <c r="E417" s="4"/>
      <c r="F417" s="4"/>
      <c r="G417" s="4"/>
      <c r="H417" s="276"/>
      <c r="I417" s="290"/>
      <c r="J417" s="298"/>
      <c r="K417" s="291"/>
      <c r="L417" s="12"/>
      <c r="M417" s="69"/>
      <c r="N417" s="12"/>
      <c r="O417" s="70"/>
      <c r="P417" s="69"/>
      <c r="Q417" s="276"/>
      <c r="R417" s="276"/>
      <c r="S417" s="276"/>
      <c r="T417" s="4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ht="12.75" customHeight="1" x14ac:dyDescent="0.25">
      <c r="A418" s="1"/>
      <c r="B418" s="4"/>
      <c r="C418" s="4"/>
      <c r="D418" s="4"/>
      <c r="E418" s="4"/>
      <c r="F418" s="4"/>
      <c r="G418" s="4"/>
      <c r="H418" s="279" t="s">
        <v>38</v>
      </c>
      <c r="I418" s="310" t="s">
        <v>39</v>
      </c>
      <c r="J418" s="297"/>
      <c r="K418" s="289"/>
      <c r="L418" s="12"/>
      <c r="M418" s="69"/>
      <c r="N418" s="12"/>
      <c r="O418" s="70"/>
      <c r="P418" s="69"/>
      <c r="Q418" s="309">
        <f>IF(R418=0,0,S418/R418)</f>
        <v>0</v>
      </c>
      <c r="R418" s="294">
        <f>SUM(R27,R57,R87,R117,R147,R177,R207,R237,R267,R297,R327,R357,R387)</f>
        <v>0</v>
      </c>
      <c r="S418" s="309">
        <f>SUM(T27,T57,T87,T117,T147,T177,T207,T237,T267,T297,T327,T357,T387,)</f>
        <v>0</v>
      </c>
      <c r="T418" s="4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ht="12.75" customHeight="1" x14ac:dyDescent="0.25">
      <c r="A419" s="1"/>
      <c r="B419" s="4"/>
      <c r="C419" s="4"/>
      <c r="D419" s="4"/>
      <c r="E419" s="4"/>
      <c r="F419" s="4"/>
      <c r="G419" s="4"/>
      <c r="H419" s="275"/>
      <c r="I419" s="290"/>
      <c r="J419" s="298"/>
      <c r="K419" s="291"/>
      <c r="L419" s="12"/>
      <c r="M419" s="69"/>
      <c r="N419" s="12"/>
      <c r="O419" s="70"/>
      <c r="P419" s="69"/>
      <c r="Q419" s="276"/>
      <c r="R419" s="276"/>
      <c r="S419" s="276"/>
      <c r="T419" s="4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ht="12.75" customHeight="1" x14ac:dyDescent="0.25">
      <c r="A420" s="1"/>
      <c r="B420" s="4"/>
      <c r="C420" s="4"/>
      <c r="D420" s="4"/>
      <c r="E420" s="4"/>
      <c r="F420" s="4"/>
      <c r="G420" s="4"/>
      <c r="H420" s="275"/>
      <c r="I420" s="310" t="s">
        <v>78</v>
      </c>
      <c r="J420" s="297"/>
      <c r="K420" s="289"/>
      <c r="L420" s="12"/>
      <c r="M420" s="69"/>
      <c r="N420" s="12"/>
      <c r="O420" s="70"/>
      <c r="P420" s="69"/>
      <c r="Q420" s="309">
        <f>IF(R420=0,0,S420/R420)</f>
        <v>1.8160875228415949</v>
      </c>
      <c r="R420" s="294">
        <f>SUM(R29,R59,R89,R119,R149,R179,R209,R239,R269,R299,R329,R359,R389)</f>
        <v>3169.51</v>
      </c>
      <c r="S420" s="309">
        <f>SUM(T29,T59,T89,T119,T149,T179,T209,T239,T269,T299,T329,T359,T389,)</f>
        <v>5756.1075645216642</v>
      </c>
      <c r="T420" s="4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ht="12.75" customHeight="1" x14ac:dyDescent="0.25">
      <c r="A421" s="1"/>
      <c r="B421" s="4"/>
      <c r="C421" s="4"/>
      <c r="D421" s="4"/>
      <c r="E421" s="4"/>
      <c r="F421" s="4"/>
      <c r="G421" s="4"/>
      <c r="H421" s="276"/>
      <c r="I421" s="290"/>
      <c r="J421" s="298"/>
      <c r="K421" s="291"/>
      <c r="L421" s="12"/>
      <c r="M421" s="69"/>
      <c r="N421" s="12"/>
      <c r="O421" s="70"/>
      <c r="P421" s="69"/>
      <c r="Q421" s="276"/>
      <c r="R421" s="276"/>
      <c r="S421" s="276"/>
      <c r="T421" s="4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ht="12.75" customHeight="1" x14ac:dyDescent="0.25">
      <c r="A422" s="1"/>
      <c r="B422" s="4"/>
      <c r="C422" s="4"/>
      <c r="D422" s="4"/>
      <c r="E422" s="4"/>
      <c r="F422" s="4"/>
      <c r="G422" s="4"/>
      <c r="H422" s="288" t="s">
        <v>41</v>
      </c>
      <c r="I422" s="297"/>
      <c r="J422" s="297"/>
      <c r="K422" s="289"/>
      <c r="L422" s="12"/>
      <c r="M422" s="69"/>
      <c r="N422" s="12"/>
      <c r="O422" s="70"/>
      <c r="P422" s="69"/>
      <c r="Q422" s="309">
        <f>IF(R422=0,0,S422/R422)</f>
        <v>0</v>
      </c>
      <c r="R422" s="294">
        <f>SUM(R31,R61,R91,R121,R151,R181,R211,R241,R271,R301,R331,R361,R391)</f>
        <v>0</v>
      </c>
      <c r="S422" s="309">
        <f>SUM(T31,T61,T91,T121,T151,T181,T211,T241,T271,T301,T331,T361,T391,)</f>
        <v>0</v>
      </c>
      <c r="T422" s="4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ht="12.75" customHeight="1" x14ac:dyDescent="0.25">
      <c r="A423" s="1"/>
      <c r="B423" s="4"/>
      <c r="C423" s="4"/>
      <c r="D423" s="4"/>
      <c r="E423" s="4"/>
      <c r="F423" s="4"/>
      <c r="G423" s="4"/>
      <c r="H423" s="290"/>
      <c r="I423" s="298"/>
      <c r="J423" s="298"/>
      <c r="K423" s="291"/>
      <c r="L423" s="12"/>
      <c r="M423" s="69"/>
      <c r="N423" s="12"/>
      <c r="O423" s="70"/>
      <c r="P423" s="69"/>
      <c r="Q423" s="276"/>
      <c r="R423" s="276"/>
      <c r="S423" s="276"/>
      <c r="T423" s="4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ht="12.75" customHeight="1" x14ac:dyDescent="0.25">
      <c r="A424" s="1"/>
      <c r="B424" s="4"/>
      <c r="C424" s="4"/>
      <c r="D424" s="4"/>
      <c r="E424" s="4"/>
      <c r="F424" s="4"/>
      <c r="G424" s="4"/>
      <c r="H424" s="292" t="s">
        <v>42</v>
      </c>
      <c r="I424" s="297"/>
      <c r="J424" s="297"/>
      <c r="K424" s="289"/>
      <c r="L424" s="12"/>
      <c r="M424" s="69"/>
      <c r="N424" s="12"/>
      <c r="O424" s="70"/>
      <c r="P424" s="69"/>
      <c r="Q424" s="309">
        <f>IF(R424=0,0,S424/R424)</f>
        <v>0</v>
      </c>
      <c r="R424" s="294">
        <f>SUM(R33,R63,R93,R123,R153,R183,R213,R243,R273,R303,R333,R363,R393)</f>
        <v>0</v>
      </c>
      <c r="S424" s="309">
        <f>SUM(T33,T63,T93,T123,T153,T183,T213,T243,T273,T303,T333,T363,T393,)</f>
        <v>0</v>
      </c>
      <c r="T424" s="4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ht="12.75" customHeight="1" x14ac:dyDescent="0.25">
      <c r="A425" s="1"/>
      <c r="B425" s="4"/>
      <c r="C425" s="4"/>
      <c r="D425" s="4"/>
      <c r="E425" s="4"/>
      <c r="F425" s="4"/>
      <c r="G425" s="4"/>
      <c r="H425" s="290"/>
      <c r="I425" s="298"/>
      <c r="J425" s="298"/>
      <c r="K425" s="291"/>
      <c r="L425" s="12"/>
      <c r="M425" s="69"/>
      <c r="N425" s="12"/>
      <c r="O425" s="70"/>
      <c r="P425" s="69"/>
      <c r="Q425" s="276"/>
      <c r="R425" s="276"/>
      <c r="S425" s="276"/>
      <c r="T425" s="4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ht="12.75" customHeight="1" x14ac:dyDescent="0.25">
      <c r="A426" s="1"/>
      <c r="B426" s="4"/>
      <c r="C426" s="4"/>
      <c r="D426" s="4"/>
      <c r="E426" s="4"/>
      <c r="F426" s="4"/>
      <c r="G426" s="4"/>
      <c r="H426" s="4"/>
      <c r="I426" s="34"/>
      <c r="J426" s="35"/>
      <c r="K426" s="2"/>
      <c r="L426" s="2"/>
      <c r="M426" s="4"/>
      <c r="N426" s="2"/>
      <c r="O426" s="27"/>
      <c r="P426" s="4"/>
      <c r="Q426" s="4"/>
      <c r="R426" s="57">
        <f t="shared" ref="R426:S426" si="52">SUM(R402:R424)</f>
        <v>54884.490000000005</v>
      </c>
      <c r="S426" s="58">
        <f t="shared" si="52"/>
        <v>246752.04</v>
      </c>
      <c r="T426" s="4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1:40" ht="12.75" customHeight="1" x14ac:dyDescent="0.25">
      <c r="A427" s="1"/>
      <c r="B427" s="4"/>
      <c r="C427" s="4"/>
      <c r="D427" s="4"/>
      <c r="E427" s="4"/>
      <c r="F427" s="4"/>
      <c r="G427" s="4"/>
      <c r="H427" s="4"/>
      <c r="I427" s="34"/>
      <c r="J427" s="35"/>
      <c r="K427" s="2"/>
      <c r="L427" s="2"/>
      <c r="M427" s="4"/>
      <c r="N427" s="2"/>
      <c r="O427" s="27"/>
      <c r="P427" s="4"/>
      <c r="Q427" s="4"/>
      <c r="R427" s="27"/>
      <c r="S427" s="4"/>
      <c r="T427" s="4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71"/>
      <c r="J428" s="72"/>
      <c r="K428" s="16"/>
      <c r="L428" s="16"/>
      <c r="M428" s="1"/>
      <c r="N428" s="16"/>
      <c r="O428" s="17"/>
      <c r="P428" s="1"/>
      <c r="Q428" s="1"/>
      <c r="R428" s="17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71"/>
      <c r="J429" s="72"/>
      <c r="K429" s="16"/>
      <c r="L429" s="16"/>
      <c r="M429" s="1"/>
      <c r="N429" s="16"/>
      <c r="O429" s="17"/>
      <c r="P429" s="1"/>
      <c r="Q429" s="1"/>
      <c r="R429" s="17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71"/>
      <c r="J430" s="72"/>
      <c r="K430" s="16"/>
      <c r="L430" s="16"/>
      <c r="M430" s="1"/>
      <c r="N430" s="16"/>
      <c r="O430" s="17"/>
      <c r="P430" s="1"/>
      <c r="Q430" s="1"/>
      <c r="R430" s="17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71"/>
      <c r="J431" s="72"/>
      <c r="K431" s="16"/>
      <c r="L431" s="16"/>
      <c r="M431" s="1"/>
      <c r="N431" s="16"/>
      <c r="O431" s="17"/>
      <c r="P431" s="1"/>
      <c r="Q431" s="1"/>
      <c r="R431" s="17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71"/>
      <c r="J432" s="72"/>
      <c r="K432" s="16"/>
      <c r="L432" s="16"/>
      <c r="M432" s="1"/>
      <c r="N432" s="16"/>
      <c r="O432" s="17"/>
      <c r="P432" s="1"/>
      <c r="Q432" s="1"/>
      <c r="R432" s="17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71"/>
      <c r="J433" s="72"/>
      <c r="K433" s="16"/>
      <c r="L433" s="16"/>
      <c r="M433" s="1"/>
      <c r="N433" s="16"/>
      <c r="O433" s="17"/>
      <c r="P433" s="1"/>
      <c r="Q433" s="1"/>
      <c r="R433" s="17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71"/>
      <c r="J434" s="72"/>
      <c r="K434" s="16"/>
      <c r="L434" s="16"/>
      <c r="M434" s="1"/>
      <c r="N434" s="16"/>
      <c r="O434" s="17"/>
      <c r="P434" s="1"/>
      <c r="Q434" s="1"/>
      <c r="R434" s="17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71"/>
      <c r="J435" s="72"/>
      <c r="K435" s="16"/>
      <c r="L435" s="16"/>
      <c r="M435" s="1"/>
      <c r="N435" s="16"/>
      <c r="O435" s="17"/>
      <c r="P435" s="1"/>
      <c r="Q435" s="1"/>
      <c r="R435" s="17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71"/>
      <c r="J436" s="72"/>
      <c r="K436" s="16"/>
      <c r="L436" s="16"/>
      <c r="M436" s="1"/>
      <c r="N436" s="16"/>
      <c r="O436" s="17"/>
      <c r="P436" s="1"/>
      <c r="Q436" s="1"/>
      <c r="R436" s="17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71"/>
      <c r="J437" s="72"/>
      <c r="K437" s="16"/>
      <c r="L437" s="16"/>
      <c r="M437" s="1"/>
      <c r="N437" s="16"/>
      <c r="O437" s="17"/>
      <c r="P437" s="1"/>
      <c r="Q437" s="1"/>
      <c r="R437" s="17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71"/>
      <c r="J438" s="72"/>
      <c r="K438" s="16"/>
      <c r="L438" s="16"/>
      <c r="M438" s="1"/>
      <c r="N438" s="16"/>
      <c r="O438" s="17"/>
      <c r="P438" s="1"/>
      <c r="Q438" s="1"/>
      <c r="R438" s="17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71"/>
      <c r="J439" s="72"/>
      <c r="K439" s="16"/>
      <c r="L439" s="16"/>
      <c r="M439" s="1"/>
      <c r="N439" s="16"/>
      <c r="O439" s="17"/>
      <c r="P439" s="1"/>
      <c r="Q439" s="1"/>
      <c r="R439" s="17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71"/>
      <c r="J440" s="72"/>
      <c r="K440" s="16"/>
      <c r="L440" s="16"/>
      <c r="M440" s="1"/>
      <c r="N440" s="16"/>
      <c r="O440" s="17"/>
      <c r="P440" s="1"/>
      <c r="Q440" s="1"/>
      <c r="R440" s="17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71"/>
      <c r="J441" s="72"/>
      <c r="K441" s="16"/>
      <c r="L441" s="16"/>
      <c r="M441" s="1"/>
      <c r="N441" s="16"/>
      <c r="O441" s="17"/>
      <c r="P441" s="1"/>
      <c r="Q441" s="1"/>
      <c r="R441" s="17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71"/>
      <c r="J442" s="72"/>
      <c r="K442" s="16"/>
      <c r="L442" s="16"/>
      <c r="M442" s="1"/>
      <c r="N442" s="16"/>
      <c r="O442" s="17"/>
      <c r="P442" s="1"/>
      <c r="Q442" s="1"/>
      <c r="R442" s="17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71"/>
      <c r="J443" s="72"/>
      <c r="K443" s="16"/>
      <c r="L443" s="16"/>
      <c r="M443" s="1"/>
      <c r="N443" s="16"/>
      <c r="O443" s="17"/>
      <c r="P443" s="1"/>
      <c r="Q443" s="1"/>
      <c r="R443" s="17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71"/>
      <c r="J444" s="72"/>
      <c r="K444" s="16"/>
      <c r="L444" s="16"/>
      <c r="M444" s="1"/>
      <c r="N444" s="16"/>
      <c r="O444" s="17"/>
      <c r="P444" s="1"/>
      <c r="Q444" s="1"/>
      <c r="R444" s="17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71"/>
      <c r="J445" s="72"/>
      <c r="K445" s="16"/>
      <c r="L445" s="16"/>
      <c r="M445" s="1"/>
      <c r="N445" s="16"/>
      <c r="O445" s="17"/>
      <c r="P445" s="1"/>
      <c r="Q445" s="1"/>
      <c r="R445" s="17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71"/>
      <c r="J446" s="72"/>
      <c r="K446" s="16"/>
      <c r="L446" s="16"/>
      <c r="M446" s="1"/>
      <c r="N446" s="16"/>
      <c r="O446" s="17"/>
      <c r="P446" s="1"/>
      <c r="Q446" s="1"/>
      <c r="R446" s="17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71"/>
      <c r="J447" s="72"/>
      <c r="K447" s="16"/>
      <c r="L447" s="16"/>
      <c r="M447" s="1"/>
      <c r="N447" s="16"/>
      <c r="O447" s="17"/>
      <c r="P447" s="1"/>
      <c r="Q447" s="1"/>
      <c r="R447" s="17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71"/>
      <c r="J448" s="72"/>
      <c r="K448" s="16"/>
      <c r="L448" s="16"/>
      <c r="M448" s="1"/>
      <c r="N448" s="16"/>
      <c r="O448" s="17"/>
      <c r="P448" s="1"/>
      <c r="Q448" s="1"/>
      <c r="R448" s="17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1:40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71"/>
      <c r="J449" s="72"/>
      <c r="K449" s="16"/>
      <c r="L449" s="16"/>
      <c r="M449" s="1"/>
      <c r="N449" s="16"/>
      <c r="O449" s="17"/>
      <c r="P449" s="1"/>
      <c r="Q449" s="1"/>
      <c r="R449" s="17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71"/>
      <c r="J450" s="72"/>
      <c r="K450" s="16"/>
      <c r="L450" s="16"/>
      <c r="M450" s="1"/>
      <c r="N450" s="16"/>
      <c r="O450" s="17"/>
      <c r="P450" s="1"/>
      <c r="Q450" s="1"/>
      <c r="R450" s="17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71"/>
      <c r="J451" s="72"/>
      <c r="K451" s="16"/>
      <c r="L451" s="16"/>
      <c r="M451" s="1"/>
      <c r="N451" s="16"/>
      <c r="O451" s="17"/>
      <c r="P451" s="1"/>
      <c r="Q451" s="1"/>
      <c r="R451" s="17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71"/>
      <c r="J452" s="72"/>
      <c r="K452" s="16"/>
      <c r="L452" s="16"/>
      <c r="M452" s="1"/>
      <c r="N452" s="16"/>
      <c r="O452" s="17"/>
      <c r="P452" s="1"/>
      <c r="Q452" s="1"/>
      <c r="R452" s="17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71"/>
      <c r="J453" s="72"/>
      <c r="K453" s="16"/>
      <c r="L453" s="16"/>
      <c r="M453" s="1"/>
      <c r="N453" s="16"/>
      <c r="O453" s="17"/>
      <c r="P453" s="1"/>
      <c r="Q453" s="1"/>
      <c r="R453" s="17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71"/>
      <c r="J454" s="72"/>
      <c r="K454" s="16"/>
      <c r="L454" s="16"/>
      <c r="M454" s="1"/>
      <c r="N454" s="16"/>
      <c r="O454" s="17"/>
      <c r="P454" s="1"/>
      <c r="Q454" s="1"/>
      <c r="R454" s="17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71"/>
      <c r="J455" s="72"/>
      <c r="K455" s="16"/>
      <c r="L455" s="16"/>
      <c r="M455" s="1"/>
      <c r="N455" s="16"/>
      <c r="O455" s="17"/>
      <c r="P455" s="1"/>
      <c r="Q455" s="1"/>
      <c r="R455" s="17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71"/>
      <c r="J456" s="72"/>
      <c r="K456" s="16"/>
      <c r="L456" s="16"/>
      <c r="M456" s="1"/>
      <c r="N456" s="16"/>
      <c r="O456" s="17"/>
      <c r="P456" s="1"/>
      <c r="Q456" s="1"/>
      <c r="R456" s="17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71"/>
      <c r="J457" s="72"/>
      <c r="K457" s="16"/>
      <c r="L457" s="16"/>
      <c r="M457" s="1"/>
      <c r="N457" s="16"/>
      <c r="O457" s="17"/>
      <c r="P457" s="1"/>
      <c r="Q457" s="1"/>
      <c r="R457" s="17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71"/>
      <c r="J458" s="72"/>
      <c r="K458" s="16"/>
      <c r="L458" s="16"/>
      <c r="M458" s="1"/>
      <c r="N458" s="16"/>
      <c r="O458" s="17"/>
      <c r="P458" s="1"/>
      <c r="Q458" s="1"/>
      <c r="R458" s="17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71"/>
      <c r="J459" s="72"/>
      <c r="K459" s="16"/>
      <c r="L459" s="16"/>
      <c r="M459" s="1"/>
      <c r="N459" s="16"/>
      <c r="O459" s="17"/>
      <c r="P459" s="1"/>
      <c r="Q459" s="1"/>
      <c r="R459" s="17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71"/>
      <c r="J460" s="72"/>
      <c r="K460" s="16"/>
      <c r="L460" s="16"/>
      <c r="M460" s="1"/>
      <c r="N460" s="16"/>
      <c r="O460" s="17"/>
      <c r="P460" s="1"/>
      <c r="Q460" s="1"/>
      <c r="R460" s="17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71"/>
      <c r="J461" s="72"/>
      <c r="K461" s="16"/>
      <c r="L461" s="16"/>
      <c r="M461" s="1"/>
      <c r="N461" s="16"/>
      <c r="O461" s="17"/>
      <c r="P461" s="1"/>
      <c r="Q461" s="1"/>
      <c r="R461" s="17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71"/>
      <c r="J462" s="72"/>
      <c r="K462" s="16"/>
      <c r="L462" s="16"/>
      <c r="M462" s="1"/>
      <c r="N462" s="16"/>
      <c r="O462" s="17"/>
      <c r="P462" s="1"/>
      <c r="Q462" s="1"/>
      <c r="R462" s="17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1:40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71"/>
      <c r="J463" s="72"/>
      <c r="K463" s="16"/>
      <c r="L463" s="16"/>
      <c r="M463" s="1"/>
      <c r="N463" s="16"/>
      <c r="O463" s="17"/>
      <c r="P463" s="1"/>
      <c r="Q463" s="1"/>
      <c r="R463" s="17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71"/>
      <c r="J464" s="72"/>
      <c r="K464" s="16"/>
      <c r="L464" s="16"/>
      <c r="M464" s="1"/>
      <c r="N464" s="16"/>
      <c r="O464" s="17"/>
      <c r="P464" s="1"/>
      <c r="Q464" s="1"/>
      <c r="R464" s="17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71"/>
      <c r="J465" s="72"/>
      <c r="K465" s="16"/>
      <c r="L465" s="16"/>
      <c r="M465" s="1"/>
      <c r="N465" s="16"/>
      <c r="O465" s="17"/>
      <c r="P465" s="1"/>
      <c r="Q465" s="1"/>
      <c r="R465" s="17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71"/>
      <c r="J466" s="72"/>
      <c r="K466" s="16"/>
      <c r="L466" s="16"/>
      <c r="M466" s="1"/>
      <c r="N466" s="16"/>
      <c r="O466" s="17"/>
      <c r="P466" s="1"/>
      <c r="Q466" s="1"/>
      <c r="R466" s="17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71"/>
      <c r="J467" s="72"/>
      <c r="K467" s="16"/>
      <c r="L467" s="16"/>
      <c r="M467" s="1"/>
      <c r="N467" s="16"/>
      <c r="O467" s="17"/>
      <c r="P467" s="1"/>
      <c r="Q467" s="1"/>
      <c r="R467" s="17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71"/>
      <c r="J468" s="72"/>
      <c r="K468" s="16"/>
      <c r="L468" s="16"/>
      <c r="M468" s="1"/>
      <c r="N468" s="16"/>
      <c r="O468" s="17"/>
      <c r="P468" s="1"/>
      <c r="Q468" s="1"/>
      <c r="R468" s="17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71"/>
      <c r="J469" s="72"/>
      <c r="K469" s="16"/>
      <c r="L469" s="16"/>
      <c r="M469" s="1"/>
      <c r="N469" s="16"/>
      <c r="O469" s="17"/>
      <c r="P469" s="1"/>
      <c r="Q469" s="1"/>
      <c r="R469" s="17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71"/>
      <c r="J470" s="72"/>
      <c r="K470" s="16"/>
      <c r="L470" s="16"/>
      <c r="M470" s="1"/>
      <c r="N470" s="16"/>
      <c r="O470" s="17"/>
      <c r="P470" s="1"/>
      <c r="Q470" s="1"/>
      <c r="R470" s="17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71"/>
      <c r="J471" s="72"/>
      <c r="K471" s="16"/>
      <c r="L471" s="16"/>
      <c r="M471" s="1"/>
      <c r="N471" s="16"/>
      <c r="O471" s="17"/>
      <c r="P471" s="1"/>
      <c r="Q471" s="1"/>
      <c r="R471" s="17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71"/>
      <c r="J472" s="72"/>
      <c r="K472" s="16"/>
      <c r="L472" s="16"/>
      <c r="M472" s="1"/>
      <c r="N472" s="16"/>
      <c r="O472" s="17"/>
      <c r="P472" s="1"/>
      <c r="Q472" s="1"/>
      <c r="R472" s="17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71"/>
      <c r="J473" s="72"/>
      <c r="K473" s="16"/>
      <c r="L473" s="16"/>
      <c r="M473" s="1"/>
      <c r="N473" s="16"/>
      <c r="O473" s="17"/>
      <c r="P473" s="1"/>
      <c r="Q473" s="1"/>
      <c r="R473" s="17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71"/>
      <c r="J474" s="72"/>
      <c r="K474" s="16"/>
      <c r="L474" s="16"/>
      <c r="M474" s="1"/>
      <c r="N474" s="16"/>
      <c r="O474" s="17"/>
      <c r="P474" s="1"/>
      <c r="Q474" s="1"/>
      <c r="R474" s="17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71"/>
      <c r="J475" s="72"/>
      <c r="K475" s="16"/>
      <c r="L475" s="16"/>
      <c r="M475" s="1"/>
      <c r="N475" s="16"/>
      <c r="O475" s="17"/>
      <c r="P475" s="1"/>
      <c r="Q475" s="1"/>
      <c r="R475" s="17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71"/>
      <c r="J476" s="72"/>
      <c r="K476" s="16"/>
      <c r="L476" s="16"/>
      <c r="M476" s="1"/>
      <c r="N476" s="16"/>
      <c r="O476" s="17"/>
      <c r="P476" s="1"/>
      <c r="Q476" s="1"/>
      <c r="R476" s="17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71"/>
      <c r="J477" s="72"/>
      <c r="K477" s="16"/>
      <c r="L477" s="16"/>
      <c r="M477" s="1"/>
      <c r="N477" s="16"/>
      <c r="O477" s="17"/>
      <c r="P477" s="1"/>
      <c r="Q477" s="1"/>
      <c r="R477" s="17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1:40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71"/>
      <c r="J478" s="72"/>
      <c r="K478" s="16"/>
      <c r="L478" s="16"/>
      <c r="M478" s="1"/>
      <c r="N478" s="16"/>
      <c r="O478" s="17"/>
      <c r="P478" s="1"/>
      <c r="Q478" s="1"/>
      <c r="R478" s="17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71"/>
      <c r="J479" s="72"/>
      <c r="K479" s="16"/>
      <c r="L479" s="16"/>
      <c r="M479" s="1"/>
      <c r="N479" s="16"/>
      <c r="O479" s="17"/>
      <c r="P479" s="1"/>
      <c r="Q479" s="1"/>
      <c r="R479" s="17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71"/>
      <c r="J480" s="72"/>
      <c r="K480" s="16"/>
      <c r="L480" s="16"/>
      <c r="M480" s="1"/>
      <c r="N480" s="16"/>
      <c r="O480" s="17"/>
      <c r="P480" s="1"/>
      <c r="Q480" s="1"/>
      <c r="R480" s="17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1:40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71"/>
      <c r="J481" s="72"/>
      <c r="K481" s="16"/>
      <c r="L481" s="16"/>
      <c r="M481" s="1"/>
      <c r="N481" s="16"/>
      <c r="O481" s="17"/>
      <c r="P481" s="1"/>
      <c r="Q481" s="1"/>
      <c r="R481" s="17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71"/>
      <c r="J482" s="72"/>
      <c r="K482" s="16"/>
      <c r="L482" s="16"/>
      <c r="M482" s="1"/>
      <c r="N482" s="16"/>
      <c r="O482" s="17"/>
      <c r="P482" s="1"/>
      <c r="Q482" s="1"/>
      <c r="R482" s="17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71"/>
      <c r="J483" s="72"/>
      <c r="K483" s="16"/>
      <c r="L483" s="16"/>
      <c r="M483" s="1"/>
      <c r="N483" s="16"/>
      <c r="O483" s="17"/>
      <c r="P483" s="1"/>
      <c r="Q483" s="1"/>
      <c r="R483" s="17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71"/>
      <c r="J484" s="72"/>
      <c r="K484" s="16"/>
      <c r="L484" s="16"/>
      <c r="M484" s="1"/>
      <c r="N484" s="16"/>
      <c r="O484" s="17"/>
      <c r="P484" s="1"/>
      <c r="Q484" s="1"/>
      <c r="R484" s="17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71"/>
      <c r="J485" s="72"/>
      <c r="K485" s="16"/>
      <c r="L485" s="16"/>
      <c r="M485" s="1"/>
      <c r="N485" s="16"/>
      <c r="O485" s="17"/>
      <c r="P485" s="1"/>
      <c r="Q485" s="1"/>
      <c r="R485" s="17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71"/>
      <c r="J486" s="72"/>
      <c r="K486" s="16"/>
      <c r="L486" s="16"/>
      <c r="M486" s="1"/>
      <c r="N486" s="16"/>
      <c r="O486" s="17"/>
      <c r="P486" s="1"/>
      <c r="Q486" s="1"/>
      <c r="R486" s="17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71"/>
      <c r="J487" s="72"/>
      <c r="K487" s="16"/>
      <c r="L487" s="16"/>
      <c r="M487" s="1"/>
      <c r="N487" s="16"/>
      <c r="O487" s="17"/>
      <c r="P487" s="1"/>
      <c r="Q487" s="1"/>
      <c r="R487" s="17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1:40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71"/>
      <c r="J488" s="72"/>
      <c r="K488" s="16"/>
      <c r="L488" s="16"/>
      <c r="M488" s="1"/>
      <c r="N488" s="16"/>
      <c r="O488" s="17"/>
      <c r="P488" s="1"/>
      <c r="Q488" s="1"/>
      <c r="R488" s="17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71"/>
      <c r="J489" s="72"/>
      <c r="K489" s="16"/>
      <c r="L489" s="16"/>
      <c r="M489" s="1"/>
      <c r="N489" s="16"/>
      <c r="O489" s="17"/>
      <c r="P489" s="1"/>
      <c r="Q489" s="1"/>
      <c r="R489" s="17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71"/>
      <c r="J490" s="72"/>
      <c r="K490" s="16"/>
      <c r="L490" s="16"/>
      <c r="M490" s="1"/>
      <c r="N490" s="16"/>
      <c r="O490" s="17"/>
      <c r="P490" s="1"/>
      <c r="Q490" s="1"/>
      <c r="R490" s="17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71"/>
      <c r="J491" s="72"/>
      <c r="K491" s="16"/>
      <c r="L491" s="16"/>
      <c r="M491" s="1"/>
      <c r="N491" s="16"/>
      <c r="O491" s="17"/>
      <c r="P491" s="1"/>
      <c r="Q491" s="1"/>
      <c r="R491" s="17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71"/>
      <c r="J492" s="72"/>
      <c r="K492" s="16"/>
      <c r="L492" s="16"/>
      <c r="M492" s="1"/>
      <c r="N492" s="16"/>
      <c r="O492" s="17"/>
      <c r="P492" s="1"/>
      <c r="Q492" s="1"/>
      <c r="R492" s="17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71"/>
      <c r="J493" s="72"/>
      <c r="K493" s="16"/>
      <c r="L493" s="16"/>
      <c r="M493" s="1"/>
      <c r="N493" s="16"/>
      <c r="O493" s="17"/>
      <c r="P493" s="1"/>
      <c r="Q493" s="1"/>
      <c r="R493" s="17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1:40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71"/>
      <c r="J494" s="72"/>
      <c r="K494" s="16"/>
      <c r="L494" s="16"/>
      <c r="M494" s="1"/>
      <c r="N494" s="16"/>
      <c r="O494" s="17"/>
      <c r="P494" s="1"/>
      <c r="Q494" s="1"/>
      <c r="R494" s="17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71"/>
      <c r="J495" s="72"/>
      <c r="K495" s="16"/>
      <c r="L495" s="16"/>
      <c r="M495" s="1"/>
      <c r="N495" s="16"/>
      <c r="O495" s="17"/>
      <c r="P495" s="1"/>
      <c r="Q495" s="1"/>
      <c r="R495" s="17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71"/>
      <c r="J496" s="72"/>
      <c r="K496" s="16"/>
      <c r="L496" s="16"/>
      <c r="M496" s="1"/>
      <c r="N496" s="16"/>
      <c r="O496" s="17"/>
      <c r="P496" s="1"/>
      <c r="Q496" s="1"/>
      <c r="R496" s="17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71"/>
      <c r="J497" s="72"/>
      <c r="K497" s="16"/>
      <c r="L497" s="16"/>
      <c r="M497" s="1"/>
      <c r="N497" s="16"/>
      <c r="O497" s="17"/>
      <c r="P497" s="1"/>
      <c r="Q497" s="1"/>
      <c r="R497" s="17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71"/>
      <c r="J498" s="72"/>
      <c r="K498" s="16"/>
      <c r="L498" s="16"/>
      <c r="M498" s="1"/>
      <c r="N498" s="16"/>
      <c r="O498" s="17"/>
      <c r="P498" s="1"/>
      <c r="Q498" s="1"/>
      <c r="R498" s="17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1:40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71"/>
      <c r="J499" s="72"/>
      <c r="K499" s="16"/>
      <c r="L499" s="16"/>
      <c r="M499" s="1"/>
      <c r="N499" s="16"/>
      <c r="O499" s="17"/>
      <c r="P499" s="1"/>
      <c r="Q499" s="1"/>
      <c r="R499" s="17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71"/>
      <c r="J500" s="72"/>
      <c r="K500" s="16"/>
      <c r="L500" s="16"/>
      <c r="M500" s="1"/>
      <c r="N500" s="16"/>
      <c r="O500" s="17"/>
      <c r="P500" s="1"/>
      <c r="Q500" s="1"/>
      <c r="R500" s="17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71"/>
      <c r="J501" s="72"/>
      <c r="K501" s="16"/>
      <c r="L501" s="16"/>
      <c r="M501" s="1"/>
      <c r="N501" s="16"/>
      <c r="O501" s="17"/>
      <c r="P501" s="1"/>
      <c r="Q501" s="1"/>
      <c r="R501" s="17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1:40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71"/>
      <c r="J502" s="72"/>
      <c r="K502" s="16"/>
      <c r="L502" s="16"/>
      <c r="M502" s="1"/>
      <c r="N502" s="16"/>
      <c r="O502" s="17"/>
      <c r="P502" s="1"/>
      <c r="Q502" s="1"/>
      <c r="R502" s="17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71"/>
      <c r="J503" s="72"/>
      <c r="K503" s="16"/>
      <c r="L503" s="16"/>
      <c r="M503" s="1"/>
      <c r="N503" s="16"/>
      <c r="O503" s="17"/>
      <c r="P503" s="1"/>
      <c r="Q503" s="1"/>
      <c r="R503" s="17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71"/>
      <c r="J504" s="72"/>
      <c r="K504" s="16"/>
      <c r="L504" s="16"/>
      <c r="M504" s="1"/>
      <c r="N504" s="16"/>
      <c r="O504" s="17"/>
      <c r="P504" s="1"/>
      <c r="Q504" s="1"/>
      <c r="R504" s="17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71"/>
      <c r="J505" s="72"/>
      <c r="K505" s="16"/>
      <c r="L505" s="16"/>
      <c r="M505" s="1"/>
      <c r="N505" s="16"/>
      <c r="O505" s="17"/>
      <c r="P505" s="1"/>
      <c r="Q505" s="1"/>
      <c r="R505" s="17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71"/>
      <c r="J506" s="72"/>
      <c r="K506" s="16"/>
      <c r="L506" s="16"/>
      <c r="M506" s="1"/>
      <c r="N506" s="16"/>
      <c r="O506" s="17"/>
      <c r="P506" s="1"/>
      <c r="Q506" s="1"/>
      <c r="R506" s="17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71"/>
      <c r="J507" s="72"/>
      <c r="K507" s="16"/>
      <c r="L507" s="16"/>
      <c r="M507" s="1"/>
      <c r="N507" s="16"/>
      <c r="O507" s="17"/>
      <c r="P507" s="1"/>
      <c r="Q507" s="1"/>
      <c r="R507" s="17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71"/>
      <c r="J508" s="72"/>
      <c r="K508" s="16"/>
      <c r="L508" s="16"/>
      <c r="M508" s="1"/>
      <c r="N508" s="16"/>
      <c r="O508" s="17"/>
      <c r="P508" s="1"/>
      <c r="Q508" s="1"/>
      <c r="R508" s="17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71"/>
      <c r="J509" s="72"/>
      <c r="K509" s="16"/>
      <c r="L509" s="16"/>
      <c r="M509" s="1"/>
      <c r="N509" s="16"/>
      <c r="O509" s="17"/>
      <c r="P509" s="1"/>
      <c r="Q509" s="1"/>
      <c r="R509" s="17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71"/>
      <c r="J510" s="72"/>
      <c r="K510" s="16"/>
      <c r="L510" s="16"/>
      <c r="M510" s="1"/>
      <c r="N510" s="16"/>
      <c r="O510" s="17"/>
      <c r="P510" s="1"/>
      <c r="Q510" s="1"/>
      <c r="R510" s="17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71"/>
      <c r="J511" s="72"/>
      <c r="K511" s="16"/>
      <c r="L511" s="16"/>
      <c r="M511" s="1"/>
      <c r="N511" s="16"/>
      <c r="O511" s="17"/>
      <c r="P511" s="1"/>
      <c r="Q511" s="1"/>
      <c r="R511" s="17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71"/>
      <c r="J512" s="72"/>
      <c r="K512" s="16"/>
      <c r="L512" s="16"/>
      <c r="M512" s="1"/>
      <c r="N512" s="16"/>
      <c r="O512" s="17"/>
      <c r="P512" s="1"/>
      <c r="Q512" s="1"/>
      <c r="R512" s="17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71"/>
      <c r="J513" s="72"/>
      <c r="K513" s="16"/>
      <c r="L513" s="16"/>
      <c r="M513" s="1"/>
      <c r="N513" s="16"/>
      <c r="O513" s="17"/>
      <c r="P513" s="1"/>
      <c r="Q513" s="1"/>
      <c r="R513" s="17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71"/>
      <c r="J514" s="72"/>
      <c r="K514" s="16"/>
      <c r="L514" s="16"/>
      <c r="M514" s="1"/>
      <c r="N514" s="16"/>
      <c r="O514" s="17"/>
      <c r="P514" s="1"/>
      <c r="Q514" s="1"/>
      <c r="R514" s="17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71"/>
      <c r="J515" s="72"/>
      <c r="K515" s="16"/>
      <c r="L515" s="16"/>
      <c r="M515" s="1"/>
      <c r="N515" s="16"/>
      <c r="O515" s="17"/>
      <c r="P515" s="1"/>
      <c r="Q515" s="1"/>
      <c r="R515" s="17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71"/>
      <c r="J516" s="72"/>
      <c r="K516" s="16"/>
      <c r="L516" s="16"/>
      <c r="M516" s="1"/>
      <c r="N516" s="16"/>
      <c r="O516" s="17"/>
      <c r="P516" s="1"/>
      <c r="Q516" s="1"/>
      <c r="R516" s="17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71"/>
      <c r="J517" s="72"/>
      <c r="K517" s="16"/>
      <c r="L517" s="16"/>
      <c r="M517" s="1"/>
      <c r="N517" s="16"/>
      <c r="O517" s="17"/>
      <c r="P517" s="1"/>
      <c r="Q517" s="1"/>
      <c r="R517" s="17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71"/>
      <c r="J518" s="72"/>
      <c r="K518" s="16"/>
      <c r="L518" s="16"/>
      <c r="M518" s="1"/>
      <c r="N518" s="16"/>
      <c r="O518" s="17"/>
      <c r="P518" s="1"/>
      <c r="Q518" s="1"/>
      <c r="R518" s="17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71"/>
      <c r="J519" s="72"/>
      <c r="K519" s="16"/>
      <c r="L519" s="16"/>
      <c r="M519" s="1"/>
      <c r="N519" s="16"/>
      <c r="O519" s="17"/>
      <c r="P519" s="1"/>
      <c r="Q519" s="1"/>
      <c r="R519" s="17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71"/>
      <c r="J520" s="72"/>
      <c r="K520" s="16"/>
      <c r="L520" s="16"/>
      <c r="M520" s="1"/>
      <c r="N520" s="16"/>
      <c r="O520" s="17"/>
      <c r="P520" s="1"/>
      <c r="Q520" s="1"/>
      <c r="R520" s="17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71"/>
      <c r="J521" s="72"/>
      <c r="K521" s="16"/>
      <c r="L521" s="16"/>
      <c r="M521" s="1"/>
      <c r="N521" s="16"/>
      <c r="O521" s="17"/>
      <c r="P521" s="1"/>
      <c r="Q521" s="1"/>
      <c r="R521" s="17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71"/>
      <c r="J522" s="72"/>
      <c r="K522" s="16"/>
      <c r="L522" s="16"/>
      <c r="M522" s="1"/>
      <c r="N522" s="16"/>
      <c r="O522" s="17"/>
      <c r="P522" s="1"/>
      <c r="Q522" s="1"/>
      <c r="R522" s="17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71"/>
      <c r="J523" s="72"/>
      <c r="K523" s="16"/>
      <c r="L523" s="16"/>
      <c r="M523" s="1"/>
      <c r="N523" s="16"/>
      <c r="O523" s="17"/>
      <c r="P523" s="1"/>
      <c r="Q523" s="1"/>
      <c r="R523" s="17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71"/>
      <c r="J524" s="72"/>
      <c r="K524" s="16"/>
      <c r="L524" s="16"/>
      <c r="M524" s="1"/>
      <c r="N524" s="16"/>
      <c r="O524" s="17"/>
      <c r="P524" s="1"/>
      <c r="Q524" s="1"/>
      <c r="R524" s="17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71"/>
      <c r="J525" s="72"/>
      <c r="K525" s="16"/>
      <c r="L525" s="16"/>
      <c r="M525" s="1"/>
      <c r="N525" s="16"/>
      <c r="O525" s="17"/>
      <c r="P525" s="1"/>
      <c r="Q525" s="1"/>
      <c r="R525" s="17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71"/>
      <c r="J526" s="72"/>
      <c r="K526" s="16"/>
      <c r="L526" s="16"/>
      <c r="M526" s="1"/>
      <c r="N526" s="16"/>
      <c r="O526" s="17"/>
      <c r="P526" s="1"/>
      <c r="Q526" s="1"/>
      <c r="R526" s="17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71"/>
      <c r="J527" s="72"/>
      <c r="K527" s="16"/>
      <c r="L527" s="16"/>
      <c r="M527" s="1"/>
      <c r="N527" s="16"/>
      <c r="O527" s="17"/>
      <c r="P527" s="1"/>
      <c r="Q527" s="1"/>
      <c r="R527" s="17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71"/>
      <c r="J528" s="72"/>
      <c r="K528" s="16"/>
      <c r="L528" s="16"/>
      <c r="M528" s="1"/>
      <c r="N528" s="16"/>
      <c r="O528" s="17"/>
      <c r="P528" s="1"/>
      <c r="Q528" s="1"/>
      <c r="R528" s="17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71"/>
      <c r="J529" s="72"/>
      <c r="K529" s="16"/>
      <c r="L529" s="16"/>
      <c r="M529" s="1"/>
      <c r="N529" s="16"/>
      <c r="O529" s="17"/>
      <c r="P529" s="1"/>
      <c r="Q529" s="1"/>
      <c r="R529" s="17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71"/>
      <c r="J530" s="72"/>
      <c r="K530" s="16"/>
      <c r="L530" s="16"/>
      <c r="M530" s="1"/>
      <c r="N530" s="16"/>
      <c r="O530" s="17"/>
      <c r="P530" s="1"/>
      <c r="Q530" s="1"/>
      <c r="R530" s="17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71"/>
      <c r="J531" s="72"/>
      <c r="K531" s="16"/>
      <c r="L531" s="16"/>
      <c r="M531" s="1"/>
      <c r="N531" s="16"/>
      <c r="O531" s="17"/>
      <c r="P531" s="1"/>
      <c r="Q531" s="1"/>
      <c r="R531" s="17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71"/>
      <c r="J532" s="72"/>
      <c r="K532" s="16"/>
      <c r="L532" s="16"/>
      <c r="M532" s="1"/>
      <c r="N532" s="16"/>
      <c r="O532" s="17"/>
      <c r="P532" s="1"/>
      <c r="Q532" s="1"/>
      <c r="R532" s="17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71"/>
      <c r="J533" s="72"/>
      <c r="K533" s="16"/>
      <c r="L533" s="16"/>
      <c r="M533" s="1"/>
      <c r="N533" s="16"/>
      <c r="O533" s="17"/>
      <c r="P533" s="1"/>
      <c r="Q533" s="1"/>
      <c r="R533" s="17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71"/>
      <c r="J534" s="72"/>
      <c r="K534" s="16"/>
      <c r="L534" s="16"/>
      <c r="M534" s="1"/>
      <c r="N534" s="16"/>
      <c r="O534" s="17"/>
      <c r="P534" s="1"/>
      <c r="Q534" s="1"/>
      <c r="R534" s="17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71"/>
      <c r="J535" s="72"/>
      <c r="K535" s="16"/>
      <c r="L535" s="16"/>
      <c r="M535" s="1"/>
      <c r="N535" s="16"/>
      <c r="O535" s="17"/>
      <c r="P535" s="1"/>
      <c r="Q535" s="1"/>
      <c r="R535" s="17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71"/>
      <c r="J536" s="72"/>
      <c r="K536" s="16"/>
      <c r="L536" s="16"/>
      <c r="M536" s="1"/>
      <c r="N536" s="16"/>
      <c r="O536" s="17"/>
      <c r="P536" s="1"/>
      <c r="Q536" s="1"/>
      <c r="R536" s="17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71"/>
      <c r="J537" s="72"/>
      <c r="K537" s="16"/>
      <c r="L537" s="16"/>
      <c r="M537" s="1"/>
      <c r="N537" s="16"/>
      <c r="O537" s="17"/>
      <c r="P537" s="1"/>
      <c r="Q537" s="1"/>
      <c r="R537" s="17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71"/>
      <c r="J538" s="72"/>
      <c r="K538" s="16"/>
      <c r="L538" s="16"/>
      <c r="M538" s="1"/>
      <c r="N538" s="16"/>
      <c r="O538" s="17"/>
      <c r="P538" s="1"/>
      <c r="Q538" s="1"/>
      <c r="R538" s="17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71"/>
      <c r="J539" s="72"/>
      <c r="K539" s="16"/>
      <c r="L539" s="16"/>
      <c r="M539" s="1"/>
      <c r="N539" s="16"/>
      <c r="O539" s="17"/>
      <c r="P539" s="1"/>
      <c r="Q539" s="1"/>
      <c r="R539" s="17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71"/>
      <c r="J540" s="72"/>
      <c r="K540" s="16"/>
      <c r="L540" s="16"/>
      <c r="M540" s="1"/>
      <c r="N540" s="16"/>
      <c r="O540" s="17"/>
      <c r="P540" s="1"/>
      <c r="Q540" s="1"/>
      <c r="R540" s="17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71"/>
      <c r="J541" s="72"/>
      <c r="K541" s="16"/>
      <c r="L541" s="16"/>
      <c r="M541" s="1"/>
      <c r="N541" s="16"/>
      <c r="O541" s="17"/>
      <c r="P541" s="1"/>
      <c r="Q541" s="1"/>
      <c r="R541" s="17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71"/>
      <c r="J542" s="72"/>
      <c r="K542" s="16"/>
      <c r="L542" s="16"/>
      <c r="M542" s="1"/>
      <c r="N542" s="16"/>
      <c r="O542" s="17"/>
      <c r="P542" s="1"/>
      <c r="Q542" s="1"/>
      <c r="R542" s="17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71"/>
      <c r="J543" s="72"/>
      <c r="K543" s="16"/>
      <c r="L543" s="16"/>
      <c r="M543" s="1"/>
      <c r="N543" s="16"/>
      <c r="O543" s="17"/>
      <c r="P543" s="1"/>
      <c r="Q543" s="1"/>
      <c r="R543" s="17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71"/>
      <c r="J544" s="72"/>
      <c r="K544" s="16"/>
      <c r="L544" s="16"/>
      <c r="M544" s="1"/>
      <c r="N544" s="16"/>
      <c r="O544" s="17"/>
      <c r="P544" s="1"/>
      <c r="Q544" s="1"/>
      <c r="R544" s="17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71"/>
      <c r="J545" s="72"/>
      <c r="K545" s="16"/>
      <c r="L545" s="16"/>
      <c r="M545" s="1"/>
      <c r="N545" s="16"/>
      <c r="O545" s="17"/>
      <c r="P545" s="1"/>
      <c r="Q545" s="1"/>
      <c r="R545" s="17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71"/>
      <c r="J546" s="72"/>
      <c r="K546" s="16"/>
      <c r="L546" s="16"/>
      <c r="M546" s="1"/>
      <c r="N546" s="16"/>
      <c r="O546" s="17"/>
      <c r="P546" s="1"/>
      <c r="Q546" s="1"/>
      <c r="R546" s="17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71"/>
      <c r="J547" s="72"/>
      <c r="K547" s="16"/>
      <c r="L547" s="16"/>
      <c r="M547" s="1"/>
      <c r="N547" s="16"/>
      <c r="O547" s="17"/>
      <c r="P547" s="1"/>
      <c r="Q547" s="1"/>
      <c r="R547" s="17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71"/>
      <c r="J548" s="72"/>
      <c r="K548" s="16"/>
      <c r="L548" s="16"/>
      <c r="M548" s="1"/>
      <c r="N548" s="16"/>
      <c r="O548" s="17"/>
      <c r="P548" s="1"/>
      <c r="Q548" s="1"/>
      <c r="R548" s="17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71"/>
      <c r="J549" s="72"/>
      <c r="K549" s="16"/>
      <c r="L549" s="16"/>
      <c r="M549" s="1"/>
      <c r="N549" s="16"/>
      <c r="O549" s="17"/>
      <c r="P549" s="1"/>
      <c r="Q549" s="1"/>
      <c r="R549" s="17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71"/>
      <c r="J550" s="72"/>
      <c r="K550" s="16"/>
      <c r="L550" s="16"/>
      <c r="M550" s="1"/>
      <c r="N550" s="16"/>
      <c r="O550" s="17"/>
      <c r="P550" s="1"/>
      <c r="Q550" s="1"/>
      <c r="R550" s="17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71"/>
      <c r="J551" s="72"/>
      <c r="K551" s="16"/>
      <c r="L551" s="16"/>
      <c r="M551" s="1"/>
      <c r="N551" s="16"/>
      <c r="O551" s="17"/>
      <c r="P551" s="1"/>
      <c r="Q551" s="1"/>
      <c r="R551" s="17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71"/>
      <c r="J552" s="72"/>
      <c r="K552" s="16"/>
      <c r="L552" s="16"/>
      <c r="M552" s="1"/>
      <c r="N552" s="16"/>
      <c r="O552" s="17"/>
      <c r="P552" s="1"/>
      <c r="Q552" s="1"/>
      <c r="R552" s="17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71"/>
      <c r="J553" s="72"/>
      <c r="K553" s="16"/>
      <c r="L553" s="16"/>
      <c r="M553" s="1"/>
      <c r="N553" s="16"/>
      <c r="O553" s="17"/>
      <c r="P553" s="1"/>
      <c r="Q553" s="1"/>
      <c r="R553" s="17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71"/>
      <c r="J554" s="72"/>
      <c r="K554" s="16"/>
      <c r="L554" s="16"/>
      <c r="M554" s="1"/>
      <c r="N554" s="16"/>
      <c r="O554" s="17"/>
      <c r="P554" s="1"/>
      <c r="Q554" s="1"/>
      <c r="R554" s="17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71"/>
      <c r="J555" s="72"/>
      <c r="K555" s="16"/>
      <c r="L555" s="16"/>
      <c r="M555" s="1"/>
      <c r="N555" s="16"/>
      <c r="O555" s="17"/>
      <c r="P555" s="1"/>
      <c r="Q555" s="1"/>
      <c r="R555" s="17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71"/>
      <c r="J556" s="72"/>
      <c r="K556" s="16"/>
      <c r="L556" s="16"/>
      <c r="M556" s="1"/>
      <c r="N556" s="16"/>
      <c r="O556" s="17"/>
      <c r="P556" s="1"/>
      <c r="Q556" s="1"/>
      <c r="R556" s="17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71"/>
      <c r="J557" s="72"/>
      <c r="K557" s="16"/>
      <c r="L557" s="16"/>
      <c r="M557" s="1"/>
      <c r="N557" s="16"/>
      <c r="O557" s="17"/>
      <c r="P557" s="1"/>
      <c r="Q557" s="1"/>
      <c r="R557" s="17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71"/>
      <c r="J558" s="72"/>
      <c r="K558" s="16"/>
      <c r="L558" s="16"/>
      <c r="M558" s="1"/>
      <c r="N558" s="16"/>
      <c r="O558" s="17"/>
      <c r="P558" s="1"/>
      <c r="Q558" s="1"/>
      <c r="R558" s="17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71"/>
      <c r="J559" s="72"/>
      <c r="K559" s="16"/>
      <c r="L559" s="16"/>
      <c r="M559" s="1"/>
      <c r="N559" s="16"/>
      <c r="O559" s="17"/>
      <c r="P559" s="1"/>
      <c r="Q559" s="1"/>
      <c r="R559" s="17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71"/>
      <c r="J560" s="72"/>
      <c r="K560" s="16"/>
      <c r="L560" s="16"/>
      <c r="M560" s="1"/>
      <c r="N560" s="16"/>
      <c r="O560" s="17"/>
      <c r="P560" s="1"/>
      <c r="Q560" s="1"/>
      <c r="R560" s="17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71"/>
      <c r="J561" s="72"/>
      <c r="K561" s="16"/>
      <c r="L561" s="16"/>
      <c r="M561" s="1"/>
      <c r="N561" s="16"/>
      <c r="O561" s="17"/>
      <c r="P561" s="1"/>
      <c r="Q561" s="1"/>
      <c r="R561" s="17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71"/>
      <c r="J562" s="72"/>
      <c r="K562" s="16"/>
      <c r="L562" s="16"/>
      <c r="M562" s="1"/>
      <c r="N562" s="16"/>
      <c r="O562" s="17"/>
      <c r="P562" s="1"/>
      <c r="Q562" s="1"/>
      <c r="R562" s="17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71"/>
      <c r="J563" s="72"/>
      <c r="K563" s="16"/>
      <c r="L563" s="16"/>
      <c r="M563" s="1"/>
      <c r="N563" s="16"/>
      <c r="O563" s="17"/>
      <c r="P563" s="1"/>
      <c r="Q563" s="1"/>
      <c r="R563" s="17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71"/>
      <c r="J564" s="72"/>
      <c r="K564" s="16"/>
      <c r="L564" s="16"/>
      <c r="M564" s="1"/>
      <c r="N564" s="16"/>
      <c r="O564" s="17"/>
      <c r="P564" s="1"/>
      <c r="Q564" s="1"/>
      <c r="R564" s="17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71"/>
      <c r="J565" s="72"/>
      <c r="K565" s="16"/>
      <c r="L565" s="16"/>
      <c r="M565" s="1"/>
      <c r="N565" s="16"/>
      <c r="O565" s="17"/>
      <c r="P565" s="1"/>
      <c r="Q565" s="1"/>
      <c r="R565" s="17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71"/>
      <c r="J566" s="72"/>
      <c r="K566" s="16"/>
      <c r="L566" s="16"/>
      <c r="M566" s="1"/>
      <c r="N566" s="16"/>
      <c r="O566" s="17"/>
      <c r="P566" s="1"/>
      <c r="Q566" s="1"/>
      <c r="R566" s="17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71"/>
      <c r="J567" s="72"/>
      <c r="K567" s="16"/>
      <c r="L567" s="16"/>
      <c r="M567" s="1"/>
      <c r="N567" s="16"/>
      <c r="O567" s="17"/>
      <c r="P567" s="1"/>
      <c r="Q567" s="1"/>
      <c r="R567" s="17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71"/>
      <c r="J568" s="72"/>
      <c r="K568" s="16"/>
      <c r="L568" s="16"/>
      <c r="M568" s="1"/>
      <c r="N568" s="16"/>
      <c r="O568" s="17"/>
      <c r="P568" s="1"/>
      <c r="Q568" s="1"/>
      <c r="R568" s="17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71"/>
      <c r="J569" s="72"/>
      <c r="K569" s="16"/>
      <c r="L569" s="16"/>
      <c r="M569" s="1"/>
      <c r="N569" s="16"/>
      <c r="O569" s="17"/>
      <c r="P569" s="1"/>
      <c r="Q569" s="1"/>
      <c r="R569" s="17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71"/>
      <c r="J570" s="72"/>
      <c r="K570" s="16"/>
      <c r="L570" s="16"/>
      <c r="M570" s="1"/>
      <c r="N570" s="16"/>
      <c r="O570" s="17"/>
      <c r="P570" s="1"/>
      <c r="Q570" s="1"/>
      <c r="R570" s="17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71"/>
      <c r="J571" s="72"/>
      <c r="K571" s="16"/>
      <c r="L571" s="16"/>
      <c r="M571" s="1"/>
      <c r="N571" s="16"/>
      <c r="O571" s="17"/>
      <c r="P571" s="1"/>
      <c r="Q571" s="1"/>
      <c r="R571" s="17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71"/>
      <c r="J572" s="72"/>
      <c r="K572" s="16"/>
      <c r="L572" s="16"/>
      <c r="M572" s="1"/>
      <c r="N572" s="16"/>
      <c r="O572" s="17"/>
      <c r="P572" s="1"/>
      <c r="Q572" s="1"/>
      <c r="R572" s="17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71"/>
      <c r="J573" s="72"/>
      <c r="K573" s="16"/>
      <c r="L573" s="16"/>
      <c r="M573" s="1"/>
      <c r="N573" s="16"/>
      <c r="O573" s="17"/>
      <c r="P573" s="1"/>
      <c r="Q573" s="1"/>
      <c r="R573" s="17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71"/>
      <c r="J574" s="72"/>
      <c r="K574" s="16"/>
      <c r="L574" s="16"/>
      <c r="M574" s="1"/>
      <c r="N574" s="16"/>
      <c r="O574" s="17"/>
      <c r="P574" s="1"/>
      <c r="Q574" s="1"/>
      <c r="R574" s="17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71"/>
      <c r="J575" s="72"/>
      <c r="K575" s="16"/>
      <c r="L575" s="16"/>
      <c r="M575" s="1"/>
      <c r="N575" s="16"/>
      <c r="O575" s="17"/>
      <c r="P575" s="1"/>
      <c r="Q575" s="1"/>
      <c r="R575" s="17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71"/>
      <c r="J576" s="72"/>
      <c r="K576" s="16"/>
      <c r="L576" s="16"/>
      <c r="M576" s="1"/>
      <c r="N576" s="16"/>
      <c r="O576" s="17"/>
      <c r="P576" s="1"/>
      <c r="Q576" s="1"/>
      <c r="R576" s="17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71"/>
      <c r="J577" s="72"/>
      <c r="K577" s="16"/>
      <c r="L577" s="16"/>
      <c r="M577" s="1"/>
      <c r="N577" s="16"/>
      <c r="O577" s="17"/>
      <c r="P577" s="1"/>
      <c r="Q577" s="1"/>
      <c r="R577" s="17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71"/>
      <c r="J578" s="72"/>
      <c r="K578" s="16"/>
      <c r="L578" s="16"/>
      <c r="M578" s="1"/>
      <c r="N578" s="16"/>
      <c r="O578" s="17"/>
      <c r="P578" s="1"/>
      <c r="Q578" s="1"/>
      <c r="R578" s="17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71"/>
      <c r="J579" s="72"/>
      <c r="K579" s="16"/>
      <c r="L579" s="16"/>
      <c r="M579" s="1"/>
      <c r="N579" s="16"/>
      <c r="O579" s="17"/>
      <c r="P579" s="1"/>
      <c r="Q579" s="1"/>
      <c r="R579" s="17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71"/>
      <c r="J580" s="72"/>
      <c r="K580" s="16"/>
      <c r="L580" s="16"/>
      <c r="M580" s="1"/>
      <c r="N580" s="16"/>
      <c r="O580" s="17"/>
      <c r="P580" s="1"/>
      <c r="Q580" s="1"/>
      <c r="R580" s="17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71"/>
      <c r="J581" s="72"/>
      <c r="K581" s="16"/>
      <c r="L581" s="16"/>
      <c r="M581" s="1"/>
      <c r="N581" s="16"/>
      <c r="O581" s="17"/>
      <c r="P581" s="1"/>
      <c r="Q581" s="1"/>
      <c r="R581" s="17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71"/>
      <c r="J582" s="72"/>
      <c r="K582" s="16"/>
      <c r="L582" s="16"/>
      <c r="M582" s="1"/>
      <c r="N582" s="16"/>
      <c r="O582" s="17"/>
      <c r="P582" s="1"/>
      <c r="Q582" s="1"/>
      <c r="R582" s="17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71"/>
      <c r="J583" s="72"/>
      <c r="K583" s="16"/>
      <c r="L583" s="16"/>
      <c r="M583" s="1"/>
      <c r="N583" s="16"/>
      <c r="O583" s="17"/>
      <c r="P583" s="1"/>
      <c r="Q583" s="1"/>
      <c r="R583" s="17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71"/>
      <c r="J584" s="72"/>
      <c r="K584" s="16"/>
      <c r="L584" s="16"/>
      <c r="M584" s="1"/>
      <c r="N584" s="16"/>
      <c r="O584" s="17"/>
      <c r="P584" s="1"/>
      <c r="Q584" s="1"/>
      <c r="R584" s="17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71"/>
      <c r="J585" s="72"/>
      <c r="K585" s="16"/>
      <c r="L585" s="16"/>
      <c r="M585" s="1"/>
      <c r="N585" s="16"/>
      <c r="O585" s="17"/>
      <c r="P585" s="1"/>
      <c r="Q585" s="1"/>
      <c r="R585" s="17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71"/>
      <c r="J586" s="72"/>
      <c r="K586" s="16"/>
      <c r="L586" s="16"/>
      <c r="M586" s="1"/>
      <c r="N586" s="16"/>
      <c r="O586" s="17"/>
      <c r="P586" s="1"/>
      <c r="Q586" s="1"/>
      <c r="R586" s="17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71"/>
      <c r="J587" s="72"/>
      <c r="K587" s="16"/>
      <c r="L587" s="16"/>
      <c r="M587" s="1"/>
      <c r="N587" s="16"/>
      <c r="O587" s="17"/>
      <c r="P587" s="1"/>
      <c r="Q587" s="1"/>
      <c r="R587" s="17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71"/>
      <c r="J588" s="72"/>
      <c r="K588" s="16"/>
      <c r="L588" s="16"/>
      <c r="M588" s="1"/>
      <c r="N588" s="16"/>
      <c r="O588" s="17"/>
      <c r="P588" s="1"/>
      <c r="Q588" s="1"/>
      <c r="R588" s="17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71"/>
      <c r="J589" s="72"/>
      <c r="K589" s="16"/>
      <c r="L589" s="16"/>
      <c r="M589" s="1"/>
      <c r="N589" s="16"/>
      <c r="O589" s="17"/>
      <c r="P589" s="1"/>
      <c r="Q589" s="1"/>
      <c r="R589" s="17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71"/>
      <c r="J590" s="72"/>
      <c r="K590" s="16"/>
      <c r="L590" s="16"/>
      <c r="M590" s="1"/>
      <c r="N590" s="16"/>
      <c r="O590" s="17"/>
      <c r="P590" s="1"/>
      <c r="Q590" s="1"/>
      <c r="R590" s="17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71"/>
      <c r="J591" s="72"/>
      <c r="K591" s="16"/>
      <c r="L591" s="16"/>
      <c r="M591" s="1"/>
      <c r="N591" s="16"/>
      <c r="O591" s="17"/>
      <c r="P591" s="1"/>
      <c r="Q591" s="1"/>
      <c r="R591" s="17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71"/>
      <c r="J592" s="72"/>
      <c r="K592" s="16"/>
      <c r="L592" s="16"/>
      <c r="M592" s="1"/>
      <c r="N592" s="16"/>
      <c r="O592" s="17"/>
      <c r="P592" s="1"/>
      <c r="Q592" s="1"/>
      <c r="R592" s="17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71"/>
      <c r="J593" s="72"/>
      <c r="K593" s="16"/>
      <c r="L593" s="16"/>
      <c r="M593" s="1"/>
      <c r="N593" s="16"/>
      <c r="O593" s="17"/>
      <c r="P593" s="1"/>
      <c r="Q593" s="1"/>
      <c r="R593" s="17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71"/>
      <c r="J594" s="72"/>
      <c r="K594" s="16"/>
      <c r="L594" s="16"/>
      <c r="M594" s="1"/>
      <c r="N594" s="16"/>
      <c r="O594" s="17"/>
      <c r="P594" s="1"/>
      <c r="Q594" s="1"/>
      <c r="R594" s="17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71"/>
      <c r="J595" s="72"/>
      <c r="K595" s="16"/>
      <c r="L595" s="16"/>
      <c r="M595" s="1"/>
      <c r="N595" s="16"/>
      <c r="O595" s="17"/>
      <c r="P595" s="1"/>
      <c r="Q595" s="1"/>
      <c r="R595" s="17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71"/>
      <c r="J596" s="72"/>
      <c r="K596" s="16"/>
      <c r="L596" s="16"/>
      <c r="M596" s="1"/>
      <c r="N596" s="16"/>
      <c r="O596" s="17"/>
      <c r="P596" s="1"/>
      <c r="Q596" s="1"/>
      <c r="R596" s="17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71"/>
      <c r="J597" s="72"/>
      <c r="K597" s="16"/>
      <c r="L597" s="16"/>
      <c r="M597" s="1"/>
      <c r="N597" s="16"/>
      <c r="O597" s="17"/>
      <c r="P597" s="1"/>
      <c r="Q597" s="1"/>
      <c r="R597" s="17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71"/>
      <c r="J598" s="72"/>
      <c r="K598" s="16"/>
      <c r="L598" s="16"/>
      <c r="M598" s="1"/>
      <c r="N598" s="16"/>
      <c r="O598" s="17"/>
      <c r="P598" s="1"/>
      <c r="Q598" s="1"/>
      <c r="R598" s="17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71"/>
      <c r="J599" s="72"/>
      <c r="K599" s="16"/>
      <c r="L599" s="16"/>
      <c r="M599" s="1"/>
      <c r="N599" s="16"/>
      <c r="O599" s="17"/>
      <c r="P599" s="1"/>
      <c r="Q599" s="1"/>
      <c r="R599" s="17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71"/>
      <c r="J600" s="72"/>
      <c r="K600" s="16"/>
      <c r="L600" s="16"/>
      <c r="M600" s="1"/>
      <c r="N600" s="16"/>
      <c r="O600" s="17"/>
      <c r="P600" s="1"/>
      <c r="Q600" s="1"/>
      <c r="R600" s="17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71"/>
      <c r="J601" s="72"/>
      <c r="K601" s="16"/>
      <c r="L601" s="16"/>
      <c r="M601" s="1"/>
      <c r="N601" s="16"/>
      <c r="O601" s="17"/>
      <c r="P601" s="1"/>
      <c r="Q601" s="1"/>
      <c r="R601" s="17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71"/>
      <c r="J602" s="72"/>
      <c r="K602" s="16"/>
      <c r="L602" s="16"/>
      <c r="M602" s="1"/>
      <c r="N602" s="16"/>
      <c r="O602" s="17"/>
      <c r="P602" s="1"/>
      <c r="Q602" s="1"/>
      <c r="R602" s="17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71"/>
      <c r="J603" s="72"/>
      <c r="K603" s="16"/>
      <c r="L603" s="16"/>
      <c r="M603" s="1"/>
      <c r="N603" s="16"/>
      <c r="O603" s="17"/>
      <c r="P603" s="1"/>
      <c r="Q603" s="1"/>
      <c r="R603" s="17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71"/>
      <c r="J604" s="72"/>
      <c r="K604" s="16"/>
      <c r="L604" s="16"/>
      <c r="M604" s="1"/>
      <c r="N604" s="16"/>
      <c r="O604" s="17"/>
      <c r="P604" s="1"/>
      <c r="Q604" s="1"/>
      <c r="R604" s="17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71"/>
      <c r="J605" s="72"/>
      <c r="K605" s="16"/>
      <c r="L605" s="16"/>
      <c r="M605" s="1"/>
      <c r="N605" s="16"/>
      <c r="O605" s="17"/>
      <c r="P605" s="1"/>
      <c r="Q605" s="1"/>
      <c r="R605" s="17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71"/>
      <c r="J606" s="72"/>
      <c r="K606" s="16"/>
      <c r="L606" s="16"/>
      <c r="M606" s="1"/>
      <c r="N606" s="16"/>
      <c r="O606" s="17"/>
      <c r="P606" s="1"/>
      <c r="Q606" s="1"/>
      <c r="R606" s="17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71"/>
      <c r="J607" s="72"/>
      <c r="K607" s="16"/>
      <c r="L607" s="16"/>
      <c r="M607" s="1"/>
      <c r="N607" s="16"/>
      <c r="O607" s="17"/>
      <c r="P607" s="1"/>
      <c r="Q607" s="1"/>
      <c r="R607" s="17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71"/>
      <c r="J608" s="72"/>
      <c r="K608" s="16"/>
      <c r="L608" s="16"/>
      <c r="M608" s="1"/>
      <c r="N608" s="16"/>
      <c r="O608" s="17"/>
      <c r="P608" s="1"/>
      <c r="Q608" s="1"/>
      <c r="R608" s="17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71"/>
      <c r="J609" s="72"/>
      <c r="K609" s="16"/>
      <c r="L609" s="16"/>
      <c r="M609" s="1"/>
      <c r="N609" s="16"/>
      <c r="O609" s="17"/>
      <c r="P609" s="1"/>
      <c r="Q609" s="1"/>
      <c r="R609" s="17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71"/>
      <c r="J610" s="72"/>
      <c r="K610" s="16"/>
      <c r="L610" s="16"/>
      <c r="M610" s="1"/>
      <c r="N610" s="16"/>
      <c r="O610" s="17"/>
      <c r="P610" s="1"/>
      <c r="Q610" s="1"/>
      <c r="R610" s="17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71"/>
      <c r="J611" s="72"/>
      <c r="K611" s="16"/>
      <c r="L611" s="16"/>
      <c r="M611" s="1"/>
      <c r="N611" s="16"/>
      <c r="O611" s="17"/>
      <c r="P611" s="1"/>
      <c r="Q611" s="1"/>
      <c r="R611" s="17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71"/>
      <c r="J612" s="72"/>
      <c r="K612" s="16"/>
      <c r="L612" s="16"/>
      <c r="M612" s="1"/>
      <c r="N612" s="16"/>
      <c r="O612" s="17"/>
      <c r="P612" s="1"/>
      <c r="Q612" s="1"/>
      <c r="R612" s="17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71"/>
      <c r="J613" s="72"/>
      <c r="K613" s="16"/>
      <c r="L613" s="16"/>
      <c r="M613" s="1"/>
      <c r="N613" s="16"/>
      <c r="O613" s="17"/>
      <c r="P613" s="1"/>
      <c r="Q613" s="1"/>
      <c r="R613" s="17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71"/>
      <c r="J614" s="72"/>
      <c r="K614" s="16"/>
      <c r="L614" s="16"/>
      <c r="M614" s="1"/>
      <c r="N614" s="16"/>
      <c r="O614" s="17"/>
      <c r="P614" s="1"/>
      <c r="Q614" s="1"/>
      <c r="R614" s="17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71"/>
      <c r="J615" s="72"/>
      <c r="K615" s="16"/>
      <c r="L615" s="16"/>
      <c r="M615" s="1"/>
      <c r="N615" s="16"/>
      <c r="O615" s="17"/>
      <c r="P615" s="1"/>
      <c r="Q615" s="1"/>
      <c r="R615" s="17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71"/>
      <c r="J616" s="72"/>
      <c r="K616" s="16"/>
      <c r="L616" s="16"/>
      <c r="M616" s="1"/>
      <c r="N616" s="16"/>
      <c r="O616" s="17"/>
      <c r="P616" s="1"/>
      <c r="Q616" s="1"/>
      <c r="R616" s="17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71"/>
      <c r="J617" s="72"/>
      <c r="K617" s="16"/>
      <c r="L617" s="16"/>
      <c r="M617" s="1"/>
      <c r="N617" s="16"/>
      <c r="O617" s="17"/>
      <c r="P617" s="1"/>
      <c r="Q617" s="1"/>
      <c r="R617" s="17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71"/>
      <c r="J618" s="72"/>
      <c r="K618" s="16"/>
      <c r="L618" s="16"/>
      <c r="M618" s="1"/>
      <c r="N618" s="16"/>
      <c r="O618" s="17"/>
      <c r="P618" s="1"/>
      <c r="Q618" s="1"/>
      <c r="R618" s="17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71"/>
      <c r="J619" s="72"/>
      <c r="K619" s="16"/>
      <c r="L619" s="16"/>
      <c r="M619" s="1"/>
      <c r="N619" s="16"/>
      <c r="O619" s="17"/>
      <c r="P619" s="1"/>
      <c r="Q619" s="1"/>
      <c r="R619" s="17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71"/>
      <c r="J620" s="72"/>
      <c r="K620" s="16"/>
      <c r="L620" s="16"/>
      <c r="M620" s="1"/>
      <c r="N620" s="16"/>
      <c r="O620" s="17"/>
      <c r="P620" s="1"/>
      <c r="Q620" s="1"/>
      <c r="R620" s="17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71"/>
      <c r="J621" s="72"/>
      <c r="K621" s="16"/>
      <c r="L621" s="16"/>
      <c r="M621" s="1"/>
      <c r="N621" s="16"/>
      <c r="O621" s="17"/>
      <c r="P621" s="1"/>
      <c r="Q621" s="1"/>
      <c r="R621" s="17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71"/>
      <c r="J622" s="72"/>
      <c r="K622" s="16"/>
      <c r="L622" s="16"/>
      <c r="M622" s="1"/>
      <c r="N622" s="16"/>
      <c r="O622" s="17"/>
      <c r="P622" s="1"/>
      <c r="Q622" s="1"/>
      <c r="R622" s="17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71"/>
      <c r="J623" s="72"/>
      <c r="K623" s="16"/>
      <c r="L623" s="16"/>
      <c r="M623" s="1"/>
      <c r="N623" s="16"/>
      <c r="O623" s="17"/>
      <c r="P623" s="1"/>
      <c r="Q623" s="1"/>
      <c r="R623" s="17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71"/>
      <c r="J624" s="72"/>
      <c r="K624" s="16"/>
      <c r="L624" s="16"/>
      <c r="M624" s="1"/>
      <c r="N624" s="16"/>
      <c r="O624" s="17"/>
      <c r="P624" s="1"/>
      <c r="Q624" s="1"/>
      <c r="R624" s="17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71"/>
      <c r="J625" s="72"/>
      <c r="K625" s="16"/>
      <c r="L625" s="16"/>
      <c r="M625" s="1"/>
      <c r="N625" s="16"/>
      <c r="O625" s="17"/>
      <c r="P625" s="1"/>
      <c r="Q625" s="1"/>
      <c r="R625" s="17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71"/>
      <c r="J626" s="72"/>
      <c r="K626" s="16"/>
      <c r="L626" s="16"/>
      <c r="M626" s="1"/>
      <c r="N626" s="16"/>
      <c r="O626" s="17"/>
      <c r="P626" s="1"/>
      <c r="Q626" s="1"/>
      <c r="R626" s="17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</row>
    <row r="628" spans="1:40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</row>
    <row r="629" spans="1:40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</row>
    <row r="630" spans="1:40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</row>
    <row r="631" spans="1:40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</row>
    <row r="632" spans="1:40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</row>
    <row r="633" spans="1:40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</row>
    <row r="634" spans="1:40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</row>
    <row r="635" spans="1:40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</row>
    <row r="636" spans="1:40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</row>
    <row r="637" spans="1:40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</row>
    <row r="638" spans="1:40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</row>
    <row r="639" spans="1:40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</row>
    <row r="640" spans="1:40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</row>
    <row r="641" spans="1:40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</row>
    <row r="642" spans="1:40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</row>
    <row r="643" spans="1:40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</row>
    <row r="644" spans="1:40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</row>
    <row r="645" spans="1:40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</row>
    <row r="646" spans="1:40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</row>
    <row r="647" spans="1:40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</row>
    <row r="648" spans="1:40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</row>
    <row r="649" spans="1:40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</row>
    <row r="650" spans="1:40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</row>
    <row r="651" spans="1:40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</row>
    <row r="652" spans="1:40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</row>
    <row r="653" spans="1:40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</row>
    <row r="654" spans="1:40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</row>
    <row r="655" spans="1:40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</row>
    <row r="656" spans="1:40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</row>
    <row r="657" spans="1:40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</row>
    <row r="658" spans="1:40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</row>
    <row r="659" spans="1:40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</row>
    <row r="660" spans="1:40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</row>
    <row r="661" spans="1:40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</row>
    <row r="662" spans="1:40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</row>
    <row r="663" spans="1:40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</row>
    <row r="664" spans="1:40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</row>
    <row r="665" spans="1:40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</row>
    <row r="666" spans="1:40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</row>
    <row r="667" spans="1:40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</row>
    <row r="668" spans="1:40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</row>
    <row r="669" spans="1:40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</row>
    <row r="670" spans="1:40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</row>
    <row r="671" spans="1:40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</row>
    <row r="672" spans="1:40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</row>
    <row r="673" spans="1:40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</row>
    <row r="674" spans="1:40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</row>
    <row r="675" spans="1:40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</row>
    <row r="676" spans="1:40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</row>
    <row r="677" spans="1:40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</row>
    <row r="678" spans="1:40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</row>
    <row r="679" spans="1:40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</row>
    <row r="680" spans="1:40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</row>
    <row r="681" spans="1:40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</row>
    <row r="682" spans="1:40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</row>
    <row r="683" spans="1:40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</row>
    <row r="684" spans="1:40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</row>
    <row r="685" spans="1:40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</row>
    <row r="686" spans="1:40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</row>
    <row r="687" spans="1:40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</row>
    <row r="688" spans="1:40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</row>
    <row r="689" spans="1:40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</row>
    <row r="690" spans="1:40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</row>
    <row r="691" spans="1:40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</row>
    <row r="692" spans="1:40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</row>
    <row r="693" spans="1:40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</row>
    <row r="694" spans="1:40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</row>
    <row r="695" spans="1:40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</row>
    <row r="696" spans="1:40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</row>
    <row r="697" spans="1:40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</row>
    <row r="698" spans="1:40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</row>
    <row r="699" spans="1:40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</row>
    <row r="700" spans="1:40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</row>
    <row r="701" spans="1:40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</row>
    <row r="702" spans="1:40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</row>
    <row r="703" spans="1:40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</row>
    <row r="704" spans="1:40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</row>
    <row r="705" spans="1:40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</row>
    <row r="706" spans="1:40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</row>
    <row r="707" spans="1:40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</row>
    <row r="708" spans="1:40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</row>
    <row r="709" spans="1:40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</row>
    <row r="710" spans="1:40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</row>
    <row r="711" spans="1:40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</row>
    <row r="712" spans="1:40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</row>
    <row r="713" spans="1:40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</row>
    <row r="714" spans="1:40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</row>
    <row r="715" spans="1:40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</row>
    <row r="716" spans="1:40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</row>
    <row r="717" spans="1:40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</row>
    <row r="718" spans="1:40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</row>
    <row r="719" spans="1:40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</row>
    <row r="720" spans="1:40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</row>
    <row r="721" spans="1:40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</row>
    <row r="722" spans="1:40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</row>
    <row r="723" spans="1:40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</row>
    <row r="724" spans="1:40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</row>
    <row r="725" spans="1:40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</row>
    <row r="726" spans="1:40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</row>
    <row r="727" spans="1:40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</row>
    <row r="728" spans="1:40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</row>
    <row r="729" spans="1:40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</row>
    <row r="730" spans="1:40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</row>
    <row r="731" spans="1:40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</row>
    <row r="732" spans="1:40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</row>
    <row r="733" spans="1:40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</row>
    <row r="734" spans="1:40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</row>
    <row r="735" spans="1:40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</row>
    <row r="736" spans="1:40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</row>
    <row r="737" spans="1:40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</row>
    <row r="738" spans="1:40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</row>
    <row r="739" spans="1:40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</row>
    <row r="740" spans="1:40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</row>
    <row r="741" spans="1:40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</row>
    <row r="742" spans="1:40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</row>
    <row r="743" spans="1:40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</row>
    <row r="744" spans="1:40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</row>
    <row r="745" spans="1:40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</row>
    <row r="746" spans="1:40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</row>
    <row r="747" spans="1:40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</row>
    <row r="748" spans="1:40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</row>
    <row r="749" spans="1:40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</row>
    <row r="750" spans="1:40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</row>
    <row r="751" spans="1:40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</row>
    <row r="752" spans="1:40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</row>
    <row r="753" spans="1:40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</row>
    <row r="754" spans="1:40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</row>
    <row r="755" spans="1:40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</row>
    <row r="756" spans="1:40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</row>
    <row r="757" spans="1:40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</row>
    <row r="758" spans="1:40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</row>
    <row r="759" spans="1:40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</row>
    <row r="760" spans="1:40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</row>
    <row r="761" spans="1:40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</row>
    <row r="762" spans="1:40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</row>
    <row r="763" spans="1:40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</row>
    <row r="764" spans="1:40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</row>
    <row r="765" spans="1:40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</row>
    <row r="766" spans="1:40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</row>
    <row r="767" spans="1:40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</row>
    <row r="768" spans="1:40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</row>
    <row r="769" spans="1:40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</row>
    <row r="770" spans="1:40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</row>
    <row r="771" spans="1:40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</row>
    <row r="772" spans="1:40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</row>
    <row r="773" spans="1:40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</row>
    <row r="774" spans="1:40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</row>
    <row r="775" spans="1:40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</row>
    <row r="776" spans="1:40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</row>
    <row r="777" spans="1:40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</row>
    <row r="778" spans="1:40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</row>
    <row r="779" spans="1:40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</row>
    <row r="780" spans="1:40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</row>
    <row r="781" spans="1:40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</row>
    <row r="782" spans="1:40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</row>
    <row r="783" spans="1:40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</row>
    <row r="784" spans="1:40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</row>
    <row r="785" spans="1:40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</row>
    <row r="786" spans="1:40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</row>
    <row r="787" spans="1:40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</row>
    <row r="788" spans="1:40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</row>
    <row r="789" spans="1:40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</row>
    <row r="790" spans="1:40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</row>
    <row r="791" spans="1:40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</row>
    <row r="792" spans="1:40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</row>
    <row r="793" spans="1:40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</row>
    <row r="794" spans="1:40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</row>
    <row r="795" spans="1:40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</row>
    <row r="796" spans="1:40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</row>
    <row r="797" spans="1:40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</row>
    <row r="798" spans="1:40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</row>
    <row r="799" spans="1:40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</row>
    <row r="800" spans="1:40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</row>
    <row r="801" spans="1:40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</row>
    <row r="802" spans="1:40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</row>
    <row r="803" spans="1:40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</row>
    <row r="804" spans="1:40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</row>
    <row r="805" spans="1:40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</row>
    <row r="806" spans="1:40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</row>
    <row r="807" spans="1:40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</row>
    <row r="808" spans="1:40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</row>
    <row r="809" spans="1:40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</row>
    <row r="810" spans="1:40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</row>
    <row r="811" spans="1:40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</row>
    <row r="812" spans="1:40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</row>
    <row r="813" spans="1:40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</row>
    <row r="814" spans="1:40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</row>
    <row r="815" spans="1:40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</row>
    <row r="816" spans="1:40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</row>
    <row r="817" spans="1:40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</row>
    <row r="818" spans="1:40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</row>
    <row r="819" spans="1:40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</row>
    <row r="820" spans="1:40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</row>
    <row r="821" spans="1:40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</row>
    <row r="822" spans="1:40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</row>
    <row r="823" spans="1:40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</row>
    <row r="824" spans="1:40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</row>
    <row r="825" spans="1:40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</row>
    <row r="826" spans="1:40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</row>
    <row r="827" spans="1:40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</row>
    <row r="828" spans="1:40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</row>
    <row r="829" spans="1:40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</row>
    <row r="830" spans="1:40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</row>
    <row r="831" spans="1:40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</row>
    <row r="832" spans="1:40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</row>
    <row r="833" spans="1:40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</row>
    <row r="834" spans="1:40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</row>
    <row r="835" spans="1:40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</row>
    <row r="836" spans="1:40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</row>
    <row r="837" spans="1:40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</row>
    <row r="838" spans="1:40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</row>
    <row r="839" spans="1:40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</row>
    <row r="840" spans="1:40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</row>
    <row r="841" spans="1:40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</row>
    <row r="842" spans="1:40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</row>
    <row r="843" spans="1:40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</row>
    <row r="844" spans="1:40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</row>
    <row r="845" spans="1:40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</row>
    <row r="846" spans="1:40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</row>
    <row r="847" spans="1:40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</row>
    <row r="848" spans="1:40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</row>
    <row r="849" spans="1:40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</row>
    <row r="850" spans="1:40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</row>
    <row r="851" spans="1:40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</row>
    <row r="852" spans="1:40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</row>
    <row r="853" spans="1:40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</row>
    <row r="854" spans="1:40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</row>
    <row r="855" spans="1:40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</row>
    <row r="856" spans="1:40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</row>
    <row r="857" spans="1:40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</row>
    <row r="858" spans="1:40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</row>
    <row r="859" spans="1:40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</row>
    <row r="860" spans="1:40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</row>
    <row r="861" spans="1:40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</row>
    <row r="862" spans="1:40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</row>
    <row r="863" spans="1:40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</row>
    <row r="864" spans="1:40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</row>
    <row r="865" spans="1:40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</row>
    <row r="866" spans="1:40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</row>
    <row r="867" spans="1:40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</row>
    <row r="868" spans="1:40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</row>
    <row r="869" spans="1:40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</row>
    <row r="870" spans="1:40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</row>
    <row r="871" spans="1:40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</row>
    <row r="872" spans="1:40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</row>
    <row r="873" spans="1:40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</row>
    <row r="874" spans="1:40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</row>
    <row r="875" spans="1:40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</row>
    <row r="876" spans="1:40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</row>
    <row r="877" spans="1:40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</row>
    <row r="878" spans="1:40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</row>
    <row r="879" spans="1:40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</row>
    <row r="880" spans="1:40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</row>
    <row r="881" spans="1:40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</row>
    <row r="882" spans="1:40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</row>
    <row r="883" spans="1:40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</row>
    <row r="884" spans="1:40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</row>
    <row r="885" spans="1:40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</row>
    <row r="886" spans="1:40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</row>
    <row r="887" spans="1:40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</row>
    <row r="888" spans="1:40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</row>
    <row r="889" spans="1:40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</row>
    <row r="890" spans="1:40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</row>
    <row r="891" spans="1:40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</row>
    <row r="892" spans="1:40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</row>
    <row r="893" spans="1:40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</row>
    <row r="894" spans="1:40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</row>
    <row r="895" spans="1:40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</row>
    <row r="896" spans="1:40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</row>
    <row r="897" spans="1:40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</row>
    <row r="898" spans="1:40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</row>
    <row r="899" spans="1:40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</row>
    <row r="900" spans="1:40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</row>
    <row r="901" spans="1:40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</row>
    <row r="902" spans="1:40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</row>
    <row r="903" spans="1:40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</row>
    <row r="904" spans="1:40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</row>
    <row r="905" spans="1:40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</row>
    <row r="906" spans="1:40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</row>
    <row r="907" spans="1:40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</row>
    <row r="908" spans="1:40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</row>
    <row r="909" spans="1:40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</row>
    <row r="910" spans="1:40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</row>
    <row r="911" spans="1:40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</row>
    <row r="912" spans="1:40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</row>
    <row r="913" spans="1:40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</row>
    <row r="914" spans="1:40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</row>
    <row r="915" spans="1:40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</row>
    <row r="916" spans="1:40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</row>
    <row r="917" spans="1:40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</row>
    <row r="918" spans="1:40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</row>
    <row r="919" spans="1:40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</row>
    <row r="920" spans="1:40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</row>
    <row r="921" spans="1:40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</row>
    <row r="922" spans="1:40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</row>
    <row r="923" spans="1:40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</row>
    <row r="924" spans="1:40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</row>
    <row r="925" spans="1:40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</row>
    <row r="926" spans="1:40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</row>
    <row r="927" spans="1:40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</row>
    <row r="928" spans="1:40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</row>
    <row r="929" spans="1:40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</row>
    <row r="930" spans="1:40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</row>
    <row r="931" spans="1:40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</row>
    <row r="932" spans="1:40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</row>
    <row r="933" spans="1:40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</row>
    <row r="934" spans="1:40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</row>
    <row r="935" spans="1:40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</row>
    <row r="936" spans="1:40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</row>
    <row r="937" spans="1:40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</row>
    <row r="938" spans="1:40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</row>
    <row r="939" spans="1:40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</row>
    <row r="940" spans="1:40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</row>
    <row r="941" spans="1:40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</row>
    <row r="942" spans="1:40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</row>
    <row r="943" spans="1:40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</row>
    <row r="944" spans="1:40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</row>
    <row r="945" spans="1:40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</row>
    <row r="946" spans="1:40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</row>
    <row r="947" spans="1:40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</row>
    <row r="948" spans="1:40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</row>
    <row r="949" spans="1:40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</row>
    <row r="950" spans="1:40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</row>
    <row r="951" spans="1:40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</row>
    <row r="952" spans="1:40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</row>
    <row r="953" spans="1:40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</row>
    <row r="954" spans="1:40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</row>
    <row r="955" spans="1:40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</row>
    <row r="956" spans="1:40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</row>
    <row r="957" spans="1:40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</row>
    <row r="958" spans="1:40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</row>
    <row r="959" spans="1:40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</row>
    <row r="960" spans="1:40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</row>
    <row r="961" spans="1:40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</row>
    <row r="962" spans="1:40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</row>
    <row r="963" spans="1:40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</row>
    <row r="964" spans="1:40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</row>
    <row r="965" spans="1:40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</row>
    <row r="966" spans="1:40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</row>
    <row r="967" spans="1:40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</row>
    <row r="968" spans="1:40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</row>
    <row r="969" spans="1:40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</row>
    <row r="970" spans="1:40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</row>
    <row r="971" spans="1:40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</row>
    <row r="972" spans="1:40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</row>
    <row r="973" spans="1:40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</row>
    <row r="974" spans="1:40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</row>
    <row r="975" spans="1:40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</row>
    <row r="976" spans="1:40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</row>
    <row r="977" spans="1:40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</row>
    <row r="978" spans="1:40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</row>
    <row r="979" spans="1:40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</row>
    <row r="980" spans="1:40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</row>
    <row r="981" spans="1:40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</row>
    <row r="982" spans="1:40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</row>
    <row r="983" spans="1:40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</row>
    <row r="984" spans="1:40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</row>
    <row r="985" spans="1:40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</row>
    <row r="986" spans="1:40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</row>
    <row r="987" spans="1:40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</row>
    <row r="988" spans="1:40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</row>
    <row r="989" spans="1:40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</row>
    <row r="990" spans="1:40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</row>
    <row r="991" spans="1:40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</row>
    <row r="992" spans="1:40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</row>
    <row r="993" spans="1:40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</row>
    <row r="994" spans="1:40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</row>
    <row r="995" spans="1:40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</row>
    <row r="996" spans="1:40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</row>
    <row r="997" spans="1:40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</row>
    <row r="998" spans="1:40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</row>
    <row r="999" spans="1:40" ht="15.75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</row>
  </sheetData>
  <mergeCells count="895">
    <mergeCell ref="T271:T272"/>
    <mergeCell ref="T273:T274"/>
    <mergeCell ref="S280:T280"/>
    <mergeCell ref="T281:T282"/>
    <mergeCell ref="T283:T284"/>
    <mergeCell ref="T285:T286"/>
    <mergeCell ref="T287:T288"/>
    <mergeCell ref="R291:R292"/>
    <mergeCell ref="T373:T374"/>
    <mergeCell ref="T353:T354"/>
    <mergeCell ref="T355:T356"/>
    <mergeCell ref="T357:T358"/>
    <mergeCell ref="T359:T360"/>
    <mergeCell ref="T361:T362"/>
    <mergeCell ref="T363:T364"/>
    <mergeCell ref="T371:T372"/>
    <mergeCell ref="S370:T370"/>
    <mergeCell ref="T289:T290"/>
    <mergeCell ref="T291:T292"/>
    <mergeCell ref="T293:T294"/>
    <mergeCell ref="T295:T296"/>
    <mergeCell ref="T297:T298"/>
    <mergeCell ref="T299:T300"/>
    <mergeCell ref="T301:T302"/>
    <mergeCell ref="T255:T256"/>
    <mergeCell ref="T257:T258"/>
    <mergeCell ref="R261:R262"/>
    <mergeCell ref="T259:T260"/>
    <mergeCell ref="T261:T262"/>
    <mergeCell ref="T263:T264"/>
    <mergeCell ref="T265:T266"/>
    <mergeCell ref="T267:T268"/>
    <mergeCell ref="T269:T270"/>
    <mergeCell ref="T233:T234"/>
    <mergeCell ref="T235:T236"/>
    <mergeCell ref="T237:T238"/>
    <mergeCell ref="T239:T240"/>
    <mergeCell ref="T241:T242"/>
    <mergeCell ref="T243:T244"/>
    <mergeCell ref="S250:T250"/>
    <mergeCell ref="T251:T252"/>
    <mergeCell ref="T253:T254"/>
    <mergeCell ref="T211:T212"/>
    <mergeCell ref="T213:T214"/>
    <mergeCell ref="S220:T220"/>
    <mergeCell ref="T221:T222"/>
    <mergeCell ref="T223:T224"/>
    <mergeCell ref="T225:T226"/>
    <mergeCell ref="T227:T228"/>
    <mergeCell ref="R231:R232"/>
    <mergeCell ref="T229:T230"/>
    <mergeCell ref="T231:T232"/>
    <mergeCell ref="R221:R222"/>
    <mergeCell ref="R223:R224"/>
    <mergeCell ref="R225:R226"/>
    <mergeCell ref="R227:R228"/>
    <mergeCell ref="R229:R230"/>
    <mergeCell ref="R211:R212"/>
    <mergeCell ref="R213:R214"/>
    <mergeCell ref="T195:T196"/>
    <mergeCell ref="T197:T198"/>
    <mergeCell ref="R201:R202"/>
    <mergeCell ref="T199:T200"/>
    <mergeCell ref="T201:T202"/>
    <mergeCell ref="T203:T204"/>
    <mergeCell ref="T205:T206"/>
    <mergeCell ref="T207:T208"/>
    <mergeCell ref="T209:T210"/>
    <mergeCell ref="R195:R196"/>
    <mergeCell ref="R197:R198"/>
    <mergeCell ref="R199:R200"/>
    <mergeCell ref="R203:R204"/>
    <mergeCell ref="R205:R206"/>
    <mergeCell ref="R207:R208"/>
    <mergeCell ref="R209:R210"/>
    <mergeCell ref="T173:T174"/>
    <mergeCell ref="T175:T176"/>
    <mergeCell ref="T177:T178"/>
    <mergeCell ref="T179:T180"/>
    <mergeCell ref="T181:T182"/>
    <mergeCell ref="T183:T184"/>
    <mergeCell ref="S190:T190"/>
    <mergeCell ref="T191:T192"/>
    <mergeCell ref="T193:T194"/>
    <mergeCell ref="T151:T152"/>
    <mergeCell ref="T153:T154"/>
    <mergeCell ref="S160:T160"/>
    <mergeCell ref="T161:T162"/>
    <mergeCell ref="T163:T164"/>
    <mergeCell ref="T165:T166"/>
    <mergeCell ref="T167:T168"/>
    <mergeCell ref="T169:T170"/>
    <mergeCell ref="T171:T172"/>
    <mergeCell ref="T133:T134"/>
    <mergeCell ref="T135:T136"/>
    <mergeCell ref="T137:T138"/>
    <mergeCell ref="T139:T140"/>
    <mergeCell ref="T141:T142"/>
    <mergeCell ref="T143:T144"/>
    <mergeCell ref="T145:T146"/>
    <mergeCell ref="T147:T148"/>
    <mergeCell ref="T149:T150"/>
    <mergeCell ref="T111:T112"/>
    <mergeCell ref="T113:T114"/>
    <mergeCell ref="T115:T116"/>
    <mergeCell ref="T117:T118"/>
    <mergeCell ref="T119:T120"/>
    <mergeCell ref="T121:T122"/>
    <mergeCell ref="T123:T124"/>
    <mergeCell ref="S130:T130"/>
    <mergeCell ref="T131:T132"/>
    <mergeCell ref="T89:T90"/>
    <mergeCell ref="T91:T92"/>
    <mergeCell ref="T93:T94"/>
    <mergeCell ref="S100:T100"/>
    <mergeCell ref="T101:T102"/>
    <mergeCell ref="T103:T104"/>
    <mergeCell ref="T105:T106"/>
    <mergeCell ref="T107:T108"/>
    <mergeCell ref="T109:T110"/>
    <mergeCell ref="T71:T72"/>
    <mergeCell ref="T73:T74"/>
    <mergeCell ref="T75:T76"/>
    <mergeCell ref="T77:T78"/>
    <mergeCell ref="T79:T80"/>
    <mergeCell ref="T81:T82"/>
    <mergeCell ref="T83:T84"/>
    <mergeCell ref="T85:T86"/>
    <mergeCell ref="T87:T88"/>
    <mergeCell ref="T59:T60"/>
    <mergeCell ref="T61:T62"/>
    <mergeCell ref="T63:T64"/>
    <mergeCell ref="S70:T70"/>
    <mergeCell ref="R53:R54"/>
    <mergeCell ref="R55:R56"/>
    <mergeCell ref="R57:R58"/>
    <mergeCell ref="R59:R60"/>
    <mergeCell ref="R61:R62"/>
    <mergeCell ref="R63:R64"/>
    <mergeCell ref="R47:R48"/>
    <mergeCell ref="T47:T48"/>
    <mergeCell ref="R49:R50"/>
    <mergeCell ref="T49:T50"/>
    <mergeCell ref="R51:R52"/>
    <mergeCell ref="T51:T52"/>
    <mergeCell ref="T53:T54"/>
    <mergeCell ref="T55:T56"/>
    <mergeCell ref="T57:T58"/>
    <mergeCell ref="T43:T44"/>
    <mergeCell ref="T45:T46"/>
    <mergeCell ref="R33:R34"/>
    <mergeCell ref="T33:T34"/>
    <mergeCell ref="S40:T40"/>
    <mergeCell ref="R41:R42"/>
    <mergeCell ref="T41:T42"/>
    <mergeCell ref="R43:R44"/>
    <mergeCell ref="R45:R46"/>
    <mergeCell ref="T29:T30"/>
    <mergeCell ref="T31:T32"/>
    <mergeCell ref="R21:R22"/>
    <mergeCell ref="R23:R24"/>
    <mergeCell ref="R25:R26"/>
    <mergeCell ref="R27:R28"/>
    <mergeCell ref="T27:T28"/>
    <mergeCell ref="R29:R30"/>
    <mergeCell ref="R31:R32"/>
    <mergeCell ref="T23:T24"/>
    <mergeCell ref="T25:T26"/>
    <mergeCell ref="I47:I48"/>
    <mergeCell ref="J47:J48"/>
    <mergeCell ref="I49:I50"/>
    <mergeCell ref="J49:J50"/>
    <mergeCell ref="B44:D44"/>
    <mergeCell ref="B45:D45"/>
    <mergeCell ref="B46:D46"/>
    <mergeCell ref="B47:D47"/>
    <mergeCell ref="B48:D48"/>
    <mergeCell ref="B49:D49"/>
    <mergeCell ref="B50:D50"/>
    <mergeCell ref="H31:I32"/>
    <mergeCell ref="J31:J32"/>
    <mergeCell ref="H33:I34"/>
    <mergeCell ref="J33:J34"/>
    <mergeCell ref="B40:F40"/>
    <mergeCell ref="H40:I40"/>
    <mergeCell ref="B42:D43"/>
    <mergeCell ref="E42:E43"/>
    <mergeCell ref="F42:F43"/>
    <mergeCell ref="H10:I10"/>
    <mergeCell ref="H11:H22"/>
    <mergeCell ref="I11:I12"/>
    <mergeCell ref="J11:J12"/>
    <mergeCell ref="I13:I14"/>
    <mergeCell ref="J13:J14"/>
    <mergeCell ref="J15:J16"/>
    <mergeCell ref="H27:H30"/>
    <mergeCell ref="I27:I28"/>
    <mergeCell ref="J27:J28"/>
    <mergeCell ref="I29:I30"/>
    <mergeCell ref="J29:J30"/>
    <mergeCell ref="H23:H26"/>
    <mergeCell ref="I23:I24"/>
    <mergeCell ref="J23:J24"/>
    <mergeCell ref="I25:I26"/>
    <mergeCell ref="J25:J26"/>
    <mergeCell ref="T13:T14"/>
    <mergeCell ref="T15:T16"/>
    <mergeCell ref="R17:R18"/>
    <mergeCell ref="T17:T18"/>
    <mergeCell ref="R19:R20"/>
    <mergeCell ref="T19:T20"/>
    <mergeCell ref="T21:T22"/>
    <mergeCell ref="B16:D16"/>
    <mergeCell ref="I15:I16"/>
    <mergeCell ref="I17:I18"/>
    <mergeCell ref="I21:I22"/>
    <mergeCell ref="J21:J22"/>
    <mergeCell ref="B12:D13"/>
    <mergeCell ref="E12:E13"/>
    <mergeCell ref="F12:F13"/>
    <mergeCell ref="R13:R14"/>
    <mergeCell ref="R15:R16"/>
    <mergeCell ref="J17:J18"/>
    <mergeCell ref="I19:I20"/>
    <mergeCell ref="J19:J20"/>
    <mergeCell ref="S422:S423"/>
    <mergeCell ref="S424:S425"/>
    <mergeCell ref="B1:T1"/>
    <mergeCell ref="B2:T2"/>
    <mergeCell ref="B3:T3"/>
    <mergeCell ref="B5:T5"/>
    <mergeCell ref="B7:T7"/>
    <mergeCell ref="B10:F10"/>
    <mergeCell ref="S10:T10"/>
    <mergeCell ref="B14:D14"/>
    <mergeCell ref="B15:D15"/>
    <mergeCell ref="B17:D17"/>
    <mergeCell ref="B18:D18"/>
    <mergeCell ref="B19:D19"/>
    <mergeCell ref="B20:D20"/>
    <mergeCell ref="B21:D21"/>
    <mergeCell ref="B23:F24"/>
    <mergeCell ref="R11:R12"/>
    <mergeCell ref="T11:T12"/>
    <mergeCell ref="Q422:Q423"/>
    <mergeCell ref="Q424:Q425"/>
    <mergeCell ref="I414:K415"/>
    <mergeCell ref="I416:K417"/>
    <mergeCell ref="I418:K419"/>
    <mergeCell ref="H422:K423"/>
    <mergeCell ref="H424:K425"/>
    <mergeCell ref="R420:R421"/>
    <mergeCell ref="R422:R423"/>
    <mergeCell ref="R424:R425"/>
    <mergeCell ref="H414:H417"/>
    <mergeCell ref="H418:H421"/>
    <mergeCell ref="I406:K407"/>
    <mergeCell ref="I408:K409"/>
    <mergeCell ref="H402:H413"/>
    <mergeCell ref="V403:W403"/>
    <mergeCell ref="R406:R407"/>
    <mergeCell ref="S406:S407"/>
    <mergeCell ref="Q406:Q407"/>
    <mergeCell ref="Q408:Q409"/>
    <mergeCell ref="Q404:Q405"/>
    <mergeCell ref="Q410:Q411"/>
    <mergeCell ref="Q416:Q417"/>
    <mergeCell ref="Q418:Q419"/>
    <mergeCell ref="R416:R417"/>
    <mergeCell ref="S416:S417"/>
    <mergeCell ref="R418:R419"/>
    <mergeCell ref="S418:S419"/>
    <mergeCell ref="I387:I388"/>
    <mergeCell ref="I389:I390"/>
    <mergeCell ref="H387:H390"/>
    <mergeCell ref="S420:S421"/>
    <mergeCell ref="T393:T394"/>
    <mergeCell ref="H399:S400"/>
    <mergeCell ref="H401:K401"/>
    <mergeCell ref="Q402:Q403"/>
    <mergeCell ref="R402:R403"/>
    <mergeCell ref="S402:S403"/>
    <mergeCell ref="Q420:Q421"/>
    <mergeCell ref="I410:K411"/>
    <mergeCell ref="I412:K413"/>
    <mergeCell ref="Q412:Q413"/>
    <mergeCell ref="R412:R413"/>
    <mergeCell ref="S412:S413"/>
    <mergeCell ref="Q414:Q415"/>
    <mergeCell ref="R414:R415"/>
    <mergeCell ref="S414:S415"/>
    <mergeCell ref="R408:R409"/>
    <mergeCell ref="S408:S409"/>
    <mergeCell ref="R410:R411"/>
    <mergeCell ref="S410:S411"/>
    <mergeCell ref="I420:K421"/>
    <mergeCell ref="I385:I386"/>
    <mergeCell ref="I383:I384"/>
    <mergeCell ref="H383:H386"/>
    <mergeCell ref="T387:T388"/>
    <mergeCell ref="T389:T390"/>
    <mergeCell ref="T391:T392"/>
    <mergeCell ref="I402:K403"/>
    <mergeCell ref="I404:K405"/>
    <mergeCell ref="R404:R405"/>
    <mergeCell ref="S404:S405"/>
    <mergeCell ref="T385:T386"/>
    <mergeCell ref="J383:J384"/>
    <mergeCell ref="J385:J386"/>
    <mergeCell ref="R385:R386"/>
    <mergeCell ref="R387:R388"/>
    <mergeCell ref="R389:R390"/>
    <mergeCell ref="R391:R392"/>
    <mergeCell ref="R393:R394"/>
    <mergeCell ref="H393:I394"/>
    <mergeCell ref="J393:J394"/>
    <mergeCell ref="J387:J388"/>
    <mergeCell ref="J389:J390"/>
    <mergeCell ref="H391:I392"/>
    <mergeCell ref="J391:J392"/>
    <mergeCell ref="I381:I382"/>
    <mergeCell ref="H371:H382"/>
    <mergeCell ref="B372:D373"/>
    <mergeCell ref="E372:E373"/>
    <mergeCell ref="F372:F373"/>
    <mergeCell ref="B374:D374"/>
    <mergeCell ref="R381:R382"/>
    <mergeCell ref="T381:T382"/>
    <mergeCell ref="T383:T384"/>
    <mergeCell ref="T375:T376"/>
    <mergeCell ref="T377:T378"/>
    <mergeCell ref="T379:T380"/>
    <mergeCell ref="J371:J372"/>
    <mergeCell ref="J373:J374"/>
    <mergeCell ref="J375:J376"/>
    <mergeCell ref="J377:J378"/>
    <mergeCell ref="J379:J380"/>
    <mergeCell ref="J381:J382"/>
    <mergeCell ref="H370:I370"/>
    <mergeCell ref="I359:I360"/>
    <mergeCell ref="H361:I362"/>
    <mergeCell ref="H363:I364"/>
    <mergeCell ref="I371:I372"/>
    <mergeCell ref="I373:I374"/>
    <mergeCell ref="I375:I376"/>
    <mergeCell ref="I377:I378"/>
    <mergeCell ref="I379:I380"/>
    <mergeCell ref="B349:D349"/>
    <mergeCell ref="B351:F352"/>
    <mergeCell ref="B375:D375"/>
    <mergeCell ref="B376:D376"/>
    <mergeCell ref="B377:D377"/>
    <mergeCell ref="B378:D378"/>
    <mergeCell ref="B379:D379"/>
    <mergeCell ref="B381:F382"/>
    <mergeCell ref="B370:F370"/>
    <mergeCell ref="T333:T334"/>
    <mergeCell ref="B340:F340"/>
    <mergeCell ref="H340:I340"/>
    <mergeCell ref="S340:T340"/>
    <mergeCell ref="T345:T346"/>
    <mergeCell ref="T347:T348"/>
    <mergeCell ref="T349:T350"/>
    <mergeCell ref="R351:R352"/>
    <mergeCell ref="T351:T352"/>
    <mergeCell ref="J341:J342"/>
    <mergeCell ref="I343:I344"/>
    <mergeCell ref="J343:J344"/>
    <mergeCell ref="J345:J346"/>
    <mergeCell ref="J347:J348"/>
    <mergeCell ref="J349:J350"/>
    <mergeCell ref="J351:J352"/>
    <mergeCell ref="B342:D343"/>
    <mergeCell ref="E342:E343"/>
    <mergeCell ref="F342:F343"/>
    <mergeCell ref="B344:D344"/>
    <mergeCell ref="B345:D345"/>
    <mergeCell ref="B346:D346"/>
    <mergeCell ref="B347:D347"/>
    <mergeCell ref="B348:D348"/>
    <mergeCell ref="T303:T304"/>
    <mergeCell ref="S310:T310"/>
    <mergeCell ref="T311:T312"/>
    <mergeCell ref="T313:T314"/>
    <mergeCell ref="T315:T316"/>
    <mergeCell ref="T317:T318"/>
    <mergeCell ref="T319:T320"/>
    <mergeCell ref="T321:T322"/>
    <mergeCell ref="T323:T324"/>
    <mergeCell ref="T325:T326"/>
    <mergeCell ref="T327:T328"/>
    <mergeCell ref="T329:T330"/>
    <mergeCell ref="T331:T332"/>
    <mergeCell ref="T341:T342"/>
    <mergeCell ref="T343:T344"/>
    <mergeCell ref="B261:F262"/>
    <mergeCell ref="B280:F280"/>
    <mergeCell ref="H280:I280"/>
    <mergeCell ref="B288:D288"/>
    <mergeCell ref="B289:D289"/>
    <mergeCell ref="B291:F292"/>
    <mergeCell ref="I291:I292"/>
    <mergeCell ref="J291:J292"/>
    <mergeCell ref="B282:D283"/>
    <mergeCell ref="E282:E283"/>
    <mergeCell ref="F282:F283"/>
    <mergeCell ref="B284:D284"/>
    <mergeCell ref="B285:D285"/>
    <mergeCell ref="B286:D286"/>
    <mergeCell ref="B287:D287"/>
    <mergeCell ref="B316:D316"/>
    <mergeCell ref="B317:D317"/>
    <mergeCell ref="B319:D319"/>
    <mergeCell ref="B314:D314"/>
    <mergeCell ref="B315:D315"/>
    <mergeCell ref="B318:D318"/>
    <mergeCell ref="B224:D224"/>
    <mergeCell ref="B225:D225"/>
    <mergeCell ref="B226:D226"/>
    <mergeCell ref="B227:D227"/>
    <mergeCell ref="B228:D228"/>
    <mergeCell ref="B229:D229"/>
    <mergeCell ref="B231:F232"/>
    <mergeCell ref="B250:F250"/>
    <mergeCell ref="B252:D253"/>
    <mergeCell ref="E252:E253"/>
    <mergeCell ref="F252:F253"/>
    <mergeCell ref="B254:D254"/>
    <mergeCell ref="B255:D255"/>
    <mergeCell ref="B256:D256"/>
    <mergeCell ref="B257:D257"/>
    <mergeCell ref="B258:D258"/>
    <mergeCell ref="B259:D259"/>
    <mergeCell ref="J229:J230"/>
    <mergeCell ref="I231:I232"/>
    <mergeCell ref="J231:J232"/>
    <mergeCell ref="J211:J212"/>
    <mergeCell ref="J213:J214"/>
    <mergeCell ref="H221:H232"/>
    <mergeCell ref="I221:I222"/>
    <mergeCell ref="J221:J222"/>
    <mergeCell ref="I223:I224"/>
    <mergeCell ref="J223:J224"/>
    <mergeCell ref="H220:I220"/>
    <mergeCell ref="J203:J204"/>
    <mergeCell ref="I205:I206"/>
    <mergeCell ref="J205:J206"/>
    <mergeCell ref="I207:I208"/>
    <mergeCell ref="J207:J208"/>
    <mergeCell ref="J209:J210"/>
    <mergeCell ref="I225:I226"/>
    <mergeCell ref="J225:J226"/>
    <mergeCell ref="I227:I228"/>
    <mergeCell ref="J227:J228"/>
    <mergeCell ref="I209:I210"/>
    <mergeCell ref="H211:I212"/>
    <mergeCell ref="H213:I214"/>
    <mergeCell ref="H203:H206"/>
    <mergeCell ref="H207:H210"/>
    <mergeCell ref="J191:J192"/>
    <mergeCell ref="J193:J194"/>
    <mergeCell ref="I195:I196"/>
    <mergeCell ref="J195:J196"/>
    <mergeCell ref="I197:I198"/>
    <mergeCell ref="J197:J198"/>
    <mergeCell ref="J199:J200"/>
    <mergeCell ref="J201:J202"/>
    <mergeCell ref="J179:J180"/>
    <mergeCell ref="H181:I182"/>
    <mergeCell ref="J181:J182"/>
    <mergeCell ref="H183:I184"/>
    <mergeCell ref="J183:J184"/>
    <mergeCell ref="H190:I190"/>
    <mergeCell ref="H177:H180"/>
    <mergeCell ref="H191:H202"/>
    <mergeCell ref="I179:I180"/>
    <mergeCell ref="I191:I192"/>
    <mergeCell ref="I193:I194"/>
    <mergeCell ref="J141:J142"/>
    <mergeCell ref="J143:J144"/>
    <mergeCell ref="J145:J146"/>
    <mergeCell ref="J147:J148"/>
    <mergeCell ref="J149:J150"/>
    <mergeCell ref="J151:J152"/>
    <mergeCell ref="J153:J154"/>
    <mergeCell ref="J175:J176"/>
    <mergeCell ref="J177:J178"/>
    <mergeCell ref="J161:J162"/>
    <mergeCell ref="J163:J164"/>
    <mergeCell ref="J165:J166"/>
    <mergeCell ref="J167:J168"/>
    <mergeCell ref="J169:J170"/>
    <mergeCell ref="J171:J172"/>
    <mergeCell ref="J173:J174"/>
    <mergeCell ref="J91:J92"/>
    <mergeCell ref="H93:I94"/>
    <mergeCell ref="J93:J94"/>
    <mergeCell ref="H101:H112"/>
    <mergeCell ref="I101:I102"/>
    <mergeCell ref="J101:J102"/>
    <mergeCell ref="J121:J122"/>
    <mergeCell ref="J123:J124"/>
    <mergeCell ref="J131:J132"/>
    <mergeCell ref="J103:J104"/>
    <mergeCell ref="I105:I106"/>
    <mergeCell ref="J105:J106"/>
    <mergeCell ref="I107:I108"/>
    <mergeCell ref="J107:J108"/>
    <mergeCell ref="I109:I110"/>
    <mergeCell ref="J109:J110"/>
    <mergeCell ref="I111:I112"/>
    <mergeCell ref="J111:J112"/>
    <mergeCell ref="I117:I118"/>
    <mergeCell ref="I119:I120"/>
    <mergeCell ref="J85:J86"/>
    <mergeCell ref="I87:I88"/>
    <mergeCell ref="J87:J88"/>
    <mergeCell ref="I89:I90"/>
    <mergeCell ref="J89:J90"/>
    <mergeCell ref="J81:J82"/>
    <mergeCell ref="J83:J84"/>
    <mergeCell ref="J61:J62"/>
    <mergeCell ref="J63:J64"/>
    <mergeCell ref="J71:J72"/>
    <mergeCell ref="J73:J74"/>
    <mergeCell ref="J75:J76"/>
    <mergeCell ref="J77:J78"/>
    <mergeCell ref="J79:J80"/>
    <mergeCell ref="I345:I346"/>
    <mergeCell ref="I347:I348"/>
    <mergeCell ref="I349:I350"/>
    <mergeCell ref="I351:I352"/>
    <mergeCell ref="I353:I354"/>
    <mergeCell ref="I355:I356"/>
    <mergeCell ref="I357:I358"/>
    <mergeCell ref="J51:J52"/>
    <mergeCell ref="H41:H52"/>
    <mergeCell ref="I41:I42"/>
    <mergeCell ref="J41:J42"/>
    <mergeCell ref="I43:I44"/>
    <mergeCell ref="J43:J44"/>
    <mergeCell ref="I45:I46"/>
    <mergeCell ref="J45:J46"/>
    <mergeCell ref="I57:I58"/>
    <mergeCell ref="H53:H56"/>
    <mergeCell ref="I53:I54"/>
    <mergeCell ref="J53:J54"/>
    <mergeCell ref="I55:I56"/>
    <mergeCell ref="J55:J56"/>
    <mergeCell ref="J57:J58"/>
    <mergeCell ref="J59:J60"/>
    <mergeCell ref="I77:I78"/>
    <mergeCell ref="J361:J362"/>
    <mergeCell ref="J363:J364"/>
    <mergeCell ref="I323:I324"/>
    <mergeCell ref="J323:J324"/>
    <mergeCell ref="I325:I326"/>
    <mergeCell ref="J325:J326"/>
    <mergeCell ref="I327:I328"/>
    <mergeCell ref="J327:J328"/>
    <mergeCell ref="J329:J330"/>
    <mergeCell ref="J331:J332"/>
    <mergeCell ref="J333:J334"/>
    <mergeCell ref="I329:I330"/>
    <mergeCell ref="H331:I332"/>
    <mergeCell ref="H333:I334"/>
    <mergeCell ref="I341:I342"/>
    <mergeCell ref="H323:H326"/>
    <mergeCell ref="H327:H330"/>
    <mergeCell ref="H341:H352"/>
    <mergeCell ref="H353:H356"/>
    <mergeCell ref="H357:H360"/>
    <mergeCell ref="J353:J354"/>
    <mergeCell ref="J355:J356"/>
    <mergeCell ref="J357:J358"/>
    <mergeCell ref="J359:J360"/>
    <mergeCell ref="J295:J296"/>
    <mergeCell ref="J311:J312"/>
    <mergeCell ref="J297:J298"/>
    <mergeCell ref="J299:J300"/>
    <mergeCell ref="H301:I302"/>
    <mergeCell ref="J301:J302"/>
    <mergeCell ref="H303:I304"/>
    <mergeCell ref="J303:J304"/>
    <mergeCell ref="J313:J314"/>
    <mergeCell ref="I311:I312"/>
    <mergeCell ref="H310:I310"/>
    <mergeCell ref="J269:J270"/>
    <mergeCell ref="J271:J272"/>
    <mergeCell ref="J273:J274"/>
    <mergeCell ref="J281:J282"/>
    <mergeCell ref="J283:J284"/>
    <mergeCell ref="J285:J286"/>
    <mergeCell ref="J287:J288"/>
    <mergeCell ref="J289:J290"/>
    <mergeCell ref="J293:J294"/>
    <mergeCell ref="J321:J322"/>
    <mergeCell ref="I313:I314"/>
    <mergeCell ref="I315:I316"/>
    <mergeCell ref="J315:J316"/>
    <mergeCell ref="I317:I318"/>
    <mergeCell ref="J317:J318"/>
    <mergeCell ref="I319:I320"/>
    <mergeCell ref="J319:J320"/>
    <mergeCell ref="H251:H262"/>
    <mergeCell ref="H263:H266"/>
    <mergeCell ref="H267:H270"/>
    <mergeCell ref="H281:H292"/>
    <mergeCell ref="H293:H296"/>
    <mergeCell ref="H297:H300"/>
    <mergeCell ref="H311:H322"/>
    <mergeCell ref="I257:I258"/>
    <mergeCell ref="I259:I260"/>
    <mergeCell ref="J251:J252"/>
    <mergeCell ref="J253:J254"/>
    <mergeCell ref="J255:J256"/>
    <mergeCell ref="J257:J258"/>
    <mergeCell ref="J259:J260"/>
    <mergeCell ref="J261:J262"/>
    <mergeCell ref="J263:J264"/>
    <mergeCell ref="I321:I322"/>
    <mergeCell ref="B196:D196"/>
    <mergeCell ref="H237:H240"/>
    <mergeCell ref="H241:I242"/>
    <mergeCell ref="H243:I244"/>
    <mergeCell ref="I251:I252"/>
    <mergeCell ref="I253:I254"/>
    <mergeCell ref="I255:I256"/>
    <mergeCell ref="I261:I262"/>
    <mergeCell ref="I263:I264"/>
    <mergeCell ref="H233:H236"/>
    <mergeCell ref="I233:I234"/>
    <mergeCell ref="I235:I236"/>
    <mergeCell ref="I203:I204"/>
    <mergeCell ref="I229:I230"/>
    <mergeCell ref="I237:I238"/>
    <mergeCell ref="I239:I240"/>
    <mergeCell ref="I199:I200"/>
    <mergeCell ref="I201:I202"/>
    <mergeCell ref="B321:F322"/>
    <mergeCell ref="B310:F310"/>
    <mergeCell ref="B312:D313"/>
    <mergeCell ref="E312:E313"/>
    <mergeCell ref="F312:F313"/>
    <mergeCell ref="E222:E223"/>
    <mergeCell ref="F222:F223"/>
    <mergeCell ref="B197:D197"/>
    <mergeCell ref="B198:D198"/>
    <mergeCell ref="B199:D199"/>
    <mergeCell ref="B201:F202"/>
    <mergeCell ref="B220:F220"/>
    <mergeCell ref="B222:D223"/>
    <mergeCell ref="B134:D134"/>
    <mergeCell ref="B135:D135"/>
    <mergeCell ref="B136:D136"/>
    <mergeCell ref="B137:D137"/>
    <mergeCell ref="B138:D138"/>
    <mergeCell ref="B139:D139"/>
    <mergeCell ref="B141:F142"/>
    <mergeCell ref="B190:F190"/>
    <mergeCell ref="B192:D193"/>
    <mergeCell ref="E192:E193"/>
    <mergeCell ref="F192:F193"/>
    <mergeCell ref="B160:F160"/>
    <mergeCell ref="B169:D169"/>
    <mergeCell ref="B170:D170"/>
    <mergeCell ref="B172:F173"/>
    <mergeCell ref="B194:D194"/>
    <mergeCell ref="B105:D105"/>
    <mergeCell ref="B106:D106"/>
    <mergeCell ref="E132:E133"/>
    <mergeCell ref="F132:F133"/>
    <mergeCell ref="B107:D107"/>
    <mergeCell ref="B108:D108"/>
    <mergeCell ref="B109:D109"/>
    <mergeCell ref="B111:F112"/>
    <mergeCell ref="B130:F130"/>
    <mergeCell ref="B132:D133"/>
    <mergeCell ref="B77:D77"/>
    <mergeCell ref="B78:D78"/>
    <mergeCell ref="B79:D79"/>
    <mergeCell ref="B81:F82"/>
    <mergeCell ref="H100:I100"/>
    <mergeCell ref="B100:F100"/>
    <mergeCell ref="B102:D103"/>
    <mergeCell ref="E102:E103"/>
    <mergeCell ref="F102:F103"/>
    <mergeCell ref="I103:I104"/>
    <mergeCell ref="H91:I92"/>
    <mergeCell ref="B104:D104"/>
    <mergeCell ref="I79:I80"/>
    <mergeCell ref="H71:H82"/>
    <mergeCell ref="H83:H86"/>
    <mergeCell ref="H87:H90"/>
    <mergeCell ref="I71:I72"/>
    <mergeCell ref="I73:I74"/>
    <mergeCell ref="I75:I76"/>
    <mergeCell ref="I81:I82"/>
    <mergeCell ref="I83:I84"/>
    <mergeCell ref="I85:I86"/>
    <mergeCell ref="B52:F53"/>
    <mergeCell ref="B70:F70"/>
    <mergeCell ref="H70:I70"/>
    <mergeCell ref="B72:D73"/>
    <mergeCell ref="E72:E73"/>
    <mergeCell ref="F72:F73"/>
    <mergeCell ref="B74:D74"/>
    <mergeCell ref="B75:D75"/>
    <mergeCell ref="B76:D76"/>
    <mergeCell ref="I51:I52"/>
    <mergeCell ref="I59:I60"/>
    <mergeCell ref="H57:H60"/>
    <mergeCell ref="H61:I62"/>
    <mergeCell ref="H63:I64"/>
    <mergeCell ref="B162:D163"/>
    <mergeCell ref="E162:E163"/>
    <mergeCell ref="F162:F163"/>
    <mergeCell ref="B164:D164"/>
    <mergeCell ref="B165:D165"/>
    <mergeCell ref="B166:D166"/>
    <mergeCell ref="B167:D167"/>
    <mergeCell ref="B168:D168"/>
    <mergeCell ref="H161:H172"/>
    <mergeCell ref="B195:D195"/>
    <mergeCell ref="H113:H116"/>
    <mergeCell ref="I113:I114"/>
    <mergeCell ref="J113:J114"/>
    <mergeCell ref="I115:I116"/>
    <mergeCell ref="J115:J116"/>
    <mergeCell ref="J117:J118"/>
    <mergeCell ref="J119:J120"/>
    <mergeCell ref="I137:I138"/>
    <mergeCell ref="I139:I140"/>
    <mergeCell ref="H117:H120"/>
    <mergeCell ref="H121:I122"/>
    <mergeCell ref="H123:I124"/>
    <mergeCell ref="I131:I132"/>
    <mergeCell ref="I133:I134"/>
    <mergeCell ref="I135:I136"/>
    <mergeCell ref="H130:I130"/>
    <mergeCell ref="J133:J134"/>
    <mergeCell ref="J135:J136"/>
    <mergeCell ref="J137:J138"/>
    <mergeCell ref="J139:J140"/>
    <mergeCell ref="H131:H142"/>
    <mergeCell ref="H143:H146"/>
    <mergeCell ref="H147:H150"/>
    <mergeCell ref="I141:I142"/>
    <mergeCell ref="I143:I144"/>
    <mergeCell ref="I145:I146"/>
    <mergeCell ref="I147:I148"/>
    <mergeCell ref="I149:I150"/>
    <mergeCell ref="H151:I152"/>
    <mergeCell ref="H153:I154"/>
    <mergeCell ref="I161:I162"/>
    <mergeCell ref="I177:I178"/>
    <mergeCell ref="H160:I160"/>
    <mergeCell ref="I169:I170"/>
    <mergeCell ref="I171:I172"/>
    <mergeCell ref="I173:I174"/>
    <mergeCell ref="I175:I176"/>
    <mergeCell ref="H173:H176"/>
    <mergeCell ref="I163:I164"/>
    <mergeCell ref="I165:I166"/>
    <mergeCell ref="I167:I168"/>
    <mergeCell ref="J233:J234"/>
    <mergeCell ref="J235:J236"/>
    <mergeCell ref="J237:J238"/>
    <mergeCell ref="J239:J240"/>
    <mergeCell ref="J241:J242"/>
    <mergeCell ref="J243:J244"/>
    <mergeCell ref="J265:J266"/>
    <mergeCell ref="J267:J268"/>
    <mergeCell ref="R265:R266"/>
    <mergeCell ref="R267:R268"/>
    <mergeCell ref="R239:R240"/>
    <mergeCell ref="R241:R242"/>
    <mergeCell ref="R243:R244"/>
    <mergeCell ref="R251:R252"/>
    <mergeCell ref="R253:R254"/>
    <mergeCell ref="R255:R256"/>
    <mergeCell ref="R257:R258"/>
    <mergeCell ref="R259:R260"/>
    <mergeCell ref="R263:R264"/>
    <mergeCell ref="I281:I282"/>
    <mergeCell ref="I299:I300"/>
    <mergeCell ref="I283:I284"/>
    <mergeCell ref="I285:I286"/>
    <mergeCell ref="I287:I288"/>
    <mergeCell ref="I289:I290"/>
    <mergeCell ref="I293:I294"/>
    <mergeCell ref="I295:I296"/>
    <mergeCell ref="I297:I298"/>
    <mergeCell ref="H250:I250"/>
    <mergeCell ref="R345:R346"/>
    <mergeCell ref="R347:R348"/>
    <mergeCell ref="R349:R350"/>
    <mergeCell ref="R353:R354"/>
    <mergeCell ref="R355:R356"/>
    <mergeCell ref="R357:R358"/>
    <mergeCell ref="R359:R360"/>
    <mergeCell ref="R383:R384"/>
    <mergeCell ref="R361:R362"/>
    <mergeCell ref="R363:R364"/>
    <mergeCell ref="R371:R372"/>
    <mergeCell ref="R373:R374"/>
    <mergeCell ref="R375:R376"/>
    <mergeCell ref="R377:R378"/>
    <mergeCell ref="R379:R380"/>
    <mergeCell ref="R341:R342"/>
    <mergeCell ref="R343:R344"/>
    <mergeCell ref="R321:R322"/>
    <mergeCell ref="I265:I266"/>
    <mergeCell ref="I267:I268"/>
    <mergeCell ref="I269:I270"/>
    <mergeCell ref="H271:I272"/>
    <mergeCell ref="H273:I274"/>
    <mergeCell ref="R181:R182"/>
    <mergeCell ref="R183:R184"/>
    <mergeCell ref="R191:R192"/>
    <mergeCell ref="R193:R194"/>
    <mergeCell ref="R233:R234"/>
    <mergeCell ref="R235:R236"/>
    <mergeCell ref="R237:R238"/>
    <mergeCell ref="R299:R300"/>
    <mergeCell ref="R301:R302"/>
    <mergeCell ref="R289:R290"/>
    <mergeCell ref="R293:R294"/>
    <mergeCell ref="R295:R296"/>
    <mergeCell ref="R297:R298"/>
    <mergeCell ref="R273:R274"/>
    <mergeCell ref="R281:R282"/>
    <mergeCell ref="R283:R284"/>
    <mergeCell ref="R285:R286"/>
    <mergeCell ref="R287:R288"/>
    <mergeCell ref="R161:R162"/>
    <mergeCell ref="R163:R164"/>
    <mergeCell ref="R165:R166"/>
    <mergeCell ref="R323:R324"/>
    <mergeCell ref="R325:R326"/>
    <mergeCell ref="R327:R328"/>
    <mergeCell ref="R329:R330"/>
    <mergeCell ref="R331:R332"/>
    <mergeCell ref="R333:R334"/>
    <mergeCell ref="R303:R304"/>
    <mergeCell ref="R269:R270"/>
    <mergeCell ref="R271:R272"/>
    <mergeCell ref="R167:R168"/>
    <mergeCell ref="R169:R170"/>
    <mergeCell ref="R171:R172"/>
    <mergeCell ref="R173:R174"/>
    <mergeCell ref="R311:R312"/>
    <mergeCell ref="R313:R314"/>
    <mergeCell ref="R315:R316"/>
    <mergeCell ref="R317:R318"/>
    <mergeCell ref="R319:R320"/>
    <mergeCell ref="R175:R176"/>
    <mergeCell ref="R177:R178"/>
    <mergeCell ref="R179:R180"/>
    <mergeCell ref="R137:R138"/>
    <mergeCell ref="R139:R140"/>
    <mergeCell ref="R141:R142"/>
    <mergeCell ref="R143:R144"/>
    <mergeCell ref="R145:R146"/>
    <mergeCell ref="R147:R148"/>
    <mergeCell ref="R149:R150"/>
    <mergeCell ref="R151:R152"/>
    <mergeCell ref="R153:R154"/>
    <mergeCell ref="R113:R114"/>
    <mergeCell ref="R115:R116"/>
    <mergeCell ref="R117:R118"/>
    <mergeCell ref="R119:R120"/>
    <mergeCell ref="R121:R122"/>
    <mergeCell ref="R123:R124"/>
    <mergeCell ref="R131:R132"/>
    <mergeCell ref="R133:R134"/>
    <mergeCell ref="R135:R136"/>
    <mergeCell ref="R89:R90"/>
    <mergeCell ref="R91:R92"/>
    <mergeCell ref="R93:R94"/>
    <mergeCell ref="R101:R102"/>
    <mergeCell ref="R103:R104"/>
    <mergeCell ref="R105:R106"/>
    <mergeCell ref="R107:R108"/>
    <mergeCell ref="R109:R110"/>
    <mergeCell ref="R111:R112"/>
    <mergeCell ref="R71:R72"/>
    <mergeCell ref="R73:R74"/>
    <mergeCell ref="R75:R76"/>
    <mergeCell ref="R77:R78"/>
    <mergeCell ref="R79:R80"/>
    <mergeCell ref="R81:R82"/>
    <mergeCell ref="R83:R84"/>
    <mergeCell ref="R85:R86"/>
    <mergeCell ref="R87:R88"/>
  </mergeCells>
  <conditionalFormatting sqref="E14:F19 E44:F47 E49:F50 E74:F79 E104:F109 E134:F139 E164:F167 E169:F170 E194:F199 E224:F229 E254:F259 E284:F289 E314:F319 E344:F349 E374:F379">
    <cfRule type="cellIs" dxfId="4" priority="1" operator="notEqual">
      <formula>0</formula>
    </cfRule>
  </conditionalFormatting>
  <conditionalFormatting sqref="E20:F20">
    <cfRule type="cellIs" dxfId="3" priority="2" operator="notEqual">
      <formula>0</formula>
    </cfRule>
  </conditionalFormatting>
  <conditionalFormatting sqref="E21:F21">
    <cfRule type="cellIs" dxfId="2" priority="3" operator="notEqual">
      <formula>0</formula>
    </cfRule>
  </conditionalFormatting>
  <conditionalFormatting sqref="E48:F48">
    <cfRule type="cellIs" dxfId="1" priority="4" operator="notEqual">
      <formula>0</formula>
    </cfRule>
  </conditionalFormatting>
  <conditionalFormatting sqref="E168:F168">
    <cfRule type="cellIs" dxfId="0" priority="5" operator="notEqual">
      <formula>0</formula>
    </cfRule>
  </conditionalFormatting>
  <printOptions horizontalCentered="1"/>
  <pageMargins left="0.51181102362204722" right="0.51181102362204722" top="0.78740157480314965" bottom="0.78740157480314965" header="0.19685039370078741" footer="0"/>
  <pageSetup paperSize="9" scale="39" fitToHeight="0" orientation="portrait" r:id="rId1"/>
  <headerFooter>
    <oddHeader>&amp;C&amp;F
&amp;A</oddHeader>
    <oddFooter>&amp;C&amp;P</oddFooter>
  </headerFooter>
  <rowBreaks count="2" manualBreakCount="2">
    <brk id="127" max="20" man="1"/>
    <brk id="277" max="2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3"/>
    <pageSetUpPr fitToPage="1"/>
  </sheetPr>
  <dimension ref="A1:AA1019"/>
  <sheetViews>
    <sheetView view="pageBreakPreview" topLeftCell="A10" zoomScale="60" zoomScaleNormal="100" workbookViewId="0">
      <selection activeCell="G46" sqref="G46"/>
    </sheetView>
  </sheetViews>
  <sheetFormatPr defaultColWidth="14.42578125" defaultRowHeight="15" customHeight="1" x14ac:dyDescent="0.25"/>
  <cols>
    <col min="1" max="1" width="4.140625" customWidth="1"/>
    <col min="2" max="2" width="9.42578125" customWidth="1"/>
    <col min="3" max="3" width="26.5703125" customWidth="1"/>
    <col min="4" max="4" width="18.28515625" style="140" bestFit="1" customWidth="1"/>
    <col min="5" max="5" width="18.7109375" bestFit="1" customWidth="1"/>
    <col min="6" max="6" width="8.7109375" customWidth="1"/>
    <col min="7" max="7" width="5.42578125" customWidth="1"/>
    <col min="8" max="11" width="8.7109375" customWidth="1"/>
    <col min="12" max="12" width="10" customWidth="1"/>
    <col min="13" max="13" width="23.7109375" customWidth="1"/>
  </cols>
  <sheetData>
    <row r="1" spans="1:27" x14ac:dyDescent="0.25">
      <c r="A1" s="259" t="str">
        <f>'Resumo Geral por cidade'!B1</f>
        <v>PLANILHA DE CUSTOS E FORMAÇÃO DE PREÇOS</v>
      </c>
      <c r="B1" s="260"/>
      <c r="C1" s="260"/>
      <c r="D1" s="306"/>
      <c r="E1" s="260"/>
      <c r="F1" s="260"/>
      <c r="G1" s="261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x14ac:dyDescent="0.25">
      <c r="A2" s="259" t="str">
        <f>'Resumo Geral por cidade'!B2</f>
        <v>MODELO PARA A CONSOLIDAÇÃO E APRESENTAÇÃO DE PROPOSTAS</v>
      </c>
      <c r="B2" s="260"/>
      <c r="C2" s="260"/>
      <c r="D2" s="306"/>
      <c r="E2" s="260"/>
      <c r="F2" s="260"/>
      <c r="G2" s="261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x14ac:dyDescent="0.25">
      <c r="A3" s="262" t="str">
        <f>'Resumo Geral por cidade'!B3</f>
        <v>Planilha em conformidade com as INs 05/2017 e 07/2018.</v>
      </c>
      <c r="B3" s="260"/>
      <c r="C3" s="260"/>
      <c r="D3" s="306"/>
      <c r="E3" s="260"/>
      <c r="F3" s="260"/>
      <c r="G3" s="261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ht="15.75" x14ac:dyDescent="0.25">
      <c r="A4" s="73"/>
      <c r="B4" s="73"/>
      <c r="C4" s="73"/>
      <c r="D4" s="143"/>
      <c r="E4" s="73"/>
      <c r="F4" s="73"/>
      <c r="G4" s="73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x14ac:dyDescent="0.25">
      <c r="A5" s="262" t="str">
        <f>'Resumo Geral por cidade'!B5</f>
        <v>Limpeza e Copeiragem - Polo Londrina - Pregão Eletrônico nº 900XX/2026</v>
      </c>
      <c r="B5" s="260"/>
      <c r="C5" s="260"/>
      <c r="D5" s="306"/>
      <c r="E5" s="260"/>
      <c r="F5" s="260"/>
      <c r="G5" s="261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ht="15.75" x14ac:dyDescent="0.25">
      <c r="A6" s="74"/>
      <c r="B6" s="74"/>
      <c r="C6" s="73"/>
      <c r="D6" s="143"/>
      <c r="E6" s="73"/>
      <c r="F6" s="73"/>
      <c r="G6" s="74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:27" x14ac:dyDescent="0.25">
      <c r="A7" s="74"/>
      <c r="B7" s="74"/>
      <c r="C7" s="317" t="s">
        <v>107</v>
      </c>
      <c r="D7" s="317"/>
      <c r="E7" s="317"/>
      <c r="F7" s="74"/>
      <c r="G7" s="74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x14ac:dyDescent="0.25">
      <c r="A8" s="74"/>
      <c r="B8" s="74"/>
      <c r="C8" s="315" t="s">
        <v>449</v>
      </c>
      <c r="D8" s="316"/>
      <c r="E8" s="219">
        <v>1900</v>
      </c>
      <c r="F8" s="74"/>
      <c r="G8" s="74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27" x14ac:dyDescent="0.25">
      <c r="A9" s="74"/>
      <c r="B9" s="74"/>
      <c r="C9" s="315" t="s">
        <v>450</v>
      </c>
      <c r="D9" s="316"/>
      <c r="E9" s="219">
        <v>3023</v>
      </c>
      <c r="F9" s="74"/>
      <c r="G9" s="74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x14ac:dyDescent="0.25">
      <c r="A10" s="74"/>
      <c r="B10" s="74"/>
      <c r="C10" s="315" t="s">
        <v>108</v>
      </c>
      <c r="D10" s="316"/>
      <c r="E10" s="219">
        <v>1621</v>
      </c>
      <c r="F10" s="74"/>
      <c r="G10" s="74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spans="1:27" x14ac:dyDescent="0.25">
      <c r="A11" s="74"/>
      <c r="B11" s="74"/>
      <c r="C11" s="315" t="s">
        <v>109</v>
      </c>
      <c r="D11" s="316"/>
      <c r="E11" s="219">
        <v>131</v>
      </c>
      <c r="F11" s="74"/>
      <c r="G11" s="74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spans="1:27" x14ac:dyDescent="0.25">
      <c r="A12" s="74"/>
      <c r="B12" s="74"/>
      <c r="C12" s="315" t="s">
        <v>110</v>
      </c>
      <c r="D12" s="316"/>
      <c r="E12" s="219">
        <v>302</v>
      </c>
      <c r="F12" s="74"/>
      <c r="G12" s="74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27" x14ac:dyDescent="0.25">
      <c r="A13" s="74"/>
      <c r="B13" s="74"/>
      <c r="C13" s="315" t="s">
        <v>111</v>
      </c>
      <c r="D13" s="316"/>
      <c r="E13" s="219">
        <v>900</v>
      </c>
      <c r="F13" s="74"/>
      <c r="G13" s="74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x14ac:dyDescent="0.25">
      <c r="A14" s="74"/>
      <c r="B14" s="74"/>
      <c r="C14" s="315" t="s">
        <v>497</v>
      </c>
      <c r="D14" s="316"/>
      <c r="E14" s="219">
        <v>94.5</v>
      </c>
      <c r="F14" s="74"/>
      <c r="G14" s="74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x14ac:dyDescent="0.25">
      <c r="A15" s="74"/>
      <c r="B15" s="74"/>
      <c r="C15" s="315" t="s">
        <v>498</v>
      </c>
      <c r="D15" s="316"/>
      <c r="E15" s="219">
        <v>31</v>
      </c>
      <c r="F15" s="74"/>
      <c r="G15" s="74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x14ac:dyDescent="0.25">
      <c r="A16" s="74"/>
      <c r="B16" s="74"/>
      <c r="C16" s="315" t="s">
        <v>112</v>
      </c>
      <c r="D16" s="316"/>
      <c r="E16" s="219">
        <v>31</v>
      </c>
      <c r="F16" s="74"/>
      <c r="G16" s="74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x14ac:dyDescent="0.25">
      <c r="A17" s="74"/>
      <c r="B17" s="74"/>
      <c r="C17" s="74"/>
      <c r="D17" s="144"/>
      <c r="E17" s="74"/>
      <c r="F17" s="74"/>
      <c r="G17" s="74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s="140" customFormat="1" x14ac:dyDescent="0.25">
      <c r="A18" s="144"/>
      <c r="B18" s="144"/>
      <c r="C18" s="145" t="s">
        <v>451</v>
      </c>
      <c r="D18" s="145" t="s">
        <v>452</v>
      </c>
      <c r="E18" s="145" t="s">
        <v>114</v>
      </c>
      <c r="F18" s="144"/>
      <c r="G18" s="144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7" s="140" customFormat="1" x14ac:dyDescent="0.25">
      <c r="A19" s="144"/>
      <c r="B19" s="144"/>
      <c r="C19" s="147">
        <v>0.03</v>
      </c>
      <c r="D19" s="148">
        <v>2</v>
      </c>
      <c r="E19" s="146">
        <f>C19*D19</f>
        <v>0.06</v>
      </c>
      <c r="F19" s="144"/>
      <c r="G19" s="144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s="140" customFormat="1" x14ac:dyDescent="0.25">
      <c r="A20" s="144"/>
      <c r="B20" s="144"/>
      <c r="C20" s="144"/>
      <c r="D20" s="144"/>
      <c r="E20" s="144"/>
      <c r="F20" s="144"/>
      <c r="G20" s="14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x14ac:dyDescent="0.25">
      <c r="A21" s="74"/>
      <c r="B21" s="74"/>
      <c r="C21" s="318" t="s">
        <v>113</v>
      </c>
      <c r="D21" s="319"/>
      <c r="E21" s="265"/>
      <c r="F21" s="74"/>
      <c r="G21" s="74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x14ac:dyDescent="0.25">
      <c r="A22" s="74"/>
      <c r="B22" s="74"/>
      <c r="C22" s="315" t="s">
        <v>9</v>
      </c>
      <c r="D22" s="316"/>
      <c r="E22" s="224">
        <v>5.2</v>
      </c>
      <c r="F22" s="74"/>
      <c r="G22" s="74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ht="15" customHeight="1" x14ac:dyDescent="0.25">
      <c r="A23" s="74"/>
      <c r="B23" s="74"/>
      <c r="C23" s="315" t="s">
        <v>10</v>
      </c>
      <c r="D23" s="316"/>
      <c r="E23" s="224">
        <v>5</v>
      </c>
      <c r="F23" s="74"/>
      <c r="G23" s="74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ht="15.75" customHeight="1" x14ac:dyDescent="0.25">
      <c r="A24" s="74"/>
      <c r="B24" s="74"/>
      <c r="C24" s="315" t="s">
        <v>11</v>
      </c>
      <c r="D24" s="316"/>
      <c r="E24" s="224">
        <f>0</f>
        <v>0</v>
      </c>
      <c r="F24" s="74"/>
      <c r="G24" s="74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ht="15.75" customHeight="1" x14ac:dyDescent="0.25">
      <c r="A25" s="74"/>
      <c r="B25" s="74"/>
      <c r="C25" s="315" t="s">
        <v>12</v>
      </c>
      <c r="D25" s="316"/>
      <c r="E25" s="224">
        <v>6.2</v>
      </c>
      <c r="F25" s="74"/>
      <c r="G25" s="74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ht="15.75" customHeight="1" x14ac:dyDescent="0.25">
      <c r="A26" s="74"/>
      <c r="B26" s="74"/>
      <c r="C26" s="315" t="s">
        <v>13</v>
      </c>
      <c r="D26" s="316"/>
      <c r="E26" s="224">
        <v>6.5</v>
      </c>
      <c r="F26" s="74"/>
      <c r="G26" s="74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ht="15.75" customHeight="1" x14ac:dyDescent="0.25">
      <c r="A27" s="74"/>
      <c r="B27" s="74"/>
      <c r="C27" s="315" t="s">
        <v>14</v>
      </c>
      <c r="D27" s="316"/>
      <c r="E27" s="224">
        <f>0</f>
        <v>0</v>
      </c>
      <c r="F27" s="74"/>
      <c r="G27" s="74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ht="15.75" customHeight="1" x14ac:dyDescent="0.25">
      <c r="A28" s="74"/>
      <c r="B28" s="74"/>
      <c r="C28" s="315" t="s">
        <v>15</v>
      </c>
      <c r="D28" s="316"/>
      <c r="E28" s="224">
        <v>4.75</v>
      </c>
      <c r="F28" s="74"/>
      <c r="G28" s="74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ht="15" customHeight="1" x14ac:dyDescent="0.25">
      <c r="A29" s="74"/>
      <c r="B29" s="74"/>
      <c r="C29" s="315" t="s">
        <v>16</v>
      </c>
      <c r="D29" s="316"/>
      <c r="E29" s="224">
        <v>3</v>
      </c>
      <c r="F29" s="74"/>
      <c r="G29" s="74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ht="15.75" customHeight="1" x14ac:dyDescent="0.25">
      <c r="A30" s="74"/>
      <c r="B30" s="74"/>
      <c r="C30" s="315" t="s">
        <v>17</v>
      </c>
      <c r="D30" s="316"/>
      <c r="E30" s="224">
        <v>6.25</v>
      </c>
      <c r="F30" s="74"/>
      <c r="G30" s="74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ht="15.75" customHeight="1" x14ac:dyDescent="0.25">
      <c r="A31" s="74"/>
      <c r="B31" s="74"/>
      <c r="C31" s="315" t="s">
        <v>18</v>
      </c>
      <c r="D31" s="316"/>
      <c r="E31" s="224">
        <f>0</f>
        <v>0</v>
      </c>
      <c r="F31" s="74"/>
      <c r="G31" s="74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ht="15.75" customHeight="1" x14ac:dyDescent="0.25">
      <c r="A32" s="74"/>
      <c r="B32" s="74"/>
      <c r="C32" s="315" t="s">
        <v>19</v>
      </c>
      <c r="D32" s="316"/>
      <c r="E32" s="224">
        <f>3.5</f>
        <v>3.5</v>
      </c>
      <c r="F32" s="74"/>
      <c r="G32" s="74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spans="1:27" ht="15.75" customHeight="1" x14ac:dyDescent="0.25">
      <c r="A33" s="74"/>
      <c r="B33" s="74"/>
      <c r="C33" s="315" t="s">
        <v>20</v>
      </c>
      <c r="D33" s="316"/>
      <c r="E33" s="224">
        <f>3.5</f>
        <v>3.5</v>
      </c>
      <c r="F33" s="74"/>
      <c r="G33" s="7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 spans="1:27" ht="15.75" customHeight="1" x14ac:dyDescent="0.25">
      <c r="A34" s="74"/>
      <c r="B34" s="74"/>
      <c r="C34" s="315" t="s">
        <v>21</v>
      </c>
      <c r="D34" s="316"/>
      <c r="E34" s="224">
        <v>0</v>
      </c>
      <c r="F34" s="74"/>
      <c r="G34" s="7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1:27" s="140" customFormat="1" ht="15.75" customHeight="1" x14ac:dyDescent="0.25">
      <c r="A35" s="144"/>
      <c r="B35" s="144"/>
      <c r="C35" s="144"/>
      <c r="D35" s="144"/>
      <c r="E35" s="144"/>
      <c r="F35" s="144"/>
      <c r="G35" s="144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spans="1:27" ht="15.75" customHeight="1" x14ac:dyDescent="0.25">
      <c r="A36" s="74"/>
      <c r="B36" s="74"/>
      <c r="C36" s="315" t="s">
        <v>115</v>
      </c>
      <c r="D36" s="316"/>
      <c r="E36" s="223">
        <v>15</v>
      </c>
      <c r="F36" s="74"/>
      <c r="G36" s="74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spans="1:27" s="254" customFormat="1" ht="15.75" customHeight="1" x14ac:dyDescent="0.25">
      <c r="A37" s="144"/>
      <c r="B37" s="144"/>
      <c r="C37" s="255"/>
      <c r="D37" s="255"/>
      <c r="E37" s="255"/>
      <c r="F37" s="255"/>
      <c r="G37" s="144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spans="1:27" s="254" customFormat="1" ht="15.75" customHeight="1" x14ac:dyDescent="0.25">
      <c r="A38" s="144"/>
      <c r="B38" s="144"/>
      <c r="C38" s="320" t="s">
        <v>416</v>
      </c>
      <c r="D38" s="320"/>
      <c r="E38" s="221">
        <f>1.65%+7.6%</f>
        <v>9.2499999999999999E-2</v>
      </c>
      <c r="F38" s="144"/>
      <c r="G38" s="144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ht="15.75" customHeight="1" x14ac:dyDescent="0.25">
      <c r="A39" s="74"/>
      <c r="B39" s="74"/>
      <c r="C39" s="74"/>
      <c r="D39" s="144"/>
      <c r="E39" s="74"/>
      <c r="F39" s="74"/>
      <c r="G39" s="74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ht="15.75" customHeight="1" x14ac:dyDescent="0.25">
      <c r="A40" s="74"/>
      <c r="B40" s="74"/>
      <c r="C40" s="318" t="s">
        <v>116</v>
      </c>
      <c r="D40" s="319"/>
      <c r="E40" s="265"/>
      <c r="F40" s="74"/>
      <c r="G40" s="74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1:27" ht="15.75" customHeight="1" x14ac:dyDescent="0.25">
      <c r="A41" s="74"/>
      <c r="B41" s="74"/>
      <c r="C41" s="315" t="s">
        <v>9</v>
      </c>
      <c r="D41" s="316"/>
      <c r="E41" s="225">
        <v>0.05</v>
      </c>
      <c r="F41" s="74"/>
      <c r="G41" s="74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1:27" ht="15.75" customHeight="1" x14ac:dyDescent="0.25">
      <c r="A42" s="74"/>
      <c r="B42" s="74"/>
      <c r="C42" s="315" t="s">
        <v>10</v>
      </c>
      <c r="D42" s="316"/>
      <c r="E42" s="225">
        <v>0.05</v>
      </c>
      <c r="F42" s="74"/>
      <c r="G42" s="74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ht="15.75" customHeight="1" x14ac:dyDescent="0.25">
      <c r="A43" s="74"/>
      <c r="B43" s="74"/>
      <c r="C43" s="315" t="s">
        <v>11</v>
      </c>
      <c r="D43" s="316"/>
      <c r="E43" s="225">
        <v>0.05</v>
      </c>
      <c r="F43" s="74"/>
      <c r="G43" s="74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7" ht="15.75" customHeight="1" x14ac:dyDescent="0.25">
      <c r="A44" s="74"/>
      <c r="B44" s="74"/>
      <c r="C44" s="315" t="s">
        <v>12</v>
      </c>
      <c r="D44" s="316"/>
      <c r="E44" s="225">
        <v>0.05</v>
      </c>
      <c r="F44" s="74"/>
      <c r="G44" s="74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ht="15.75" customHeight="1" x14ac:dyDescent="0.25">
      <c r="A45" s="74"/>
      <c r="B45" s="74"/>
      <c r="C45" s="315" t="s">
        <v>13</v>
      </c>
      <c r="D45" s="316"/>
      <c r="E45" s="225">
        <v>0.03</v>
      </c>
      <c r="F45" s="74"/>
      <c r="G45" s="74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1:27" ht="15.75" customHeight="1" x14ac:dyDescent="0.25">
      <c r="A46" s="74"/>
      <c r="B46" s="74"/>
      <c r="C46" s="315" t="s">
        <v>14</v>
      </c>
      <c r="D46" s="316"/>
      <c r="E46" s="225">
        <v>0.03</v>
      </c>
      <c r="F46" s="74"/>
      <c r="G46" s="74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7" ht="15.75" customHeight="1" x14ac:dyDescent="0.25">
      <c r="A47" s="74"/>
      <c r="B47" s="74"/>
      <c r="C47" s="315" t="s">
        <v>15</v>
      </c>
      <c r="D47" s="316"/>
      <c r="E47" s="225">
        <v>0.05</v>
      </c>
      <c r="F47" s="74"/>
      <c r="G47" s="74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 ht="15.75" customHeight="1" x14ac:dyDescent="0.25">
      <c r="A48" s="74"/>
      <c r="B48" s="74"/>
      <c r="C48" s="315" t="s">
        <v>16</v>
      </c>
      <c r="D48" s="316"/>
      <c r="E48" s="225">
        <v>0.02</v>
      </c>
      <c r="F48" s="74"/>
      <c r="G48" s="74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 ht="15.75" customHeight="1" x14ac:dyDescent="0.25">
      <c r="A49" s="74"/>
      <c r="B49" s="74"/>
      <c r="C49" s="315" t="s">
        <v>17</v>
      </c>
      <c r="D49" s="316"/>
      <c r="E49" s="225">
        <v>0.05</v>
      </c>
      <c r="F49" s="74"/>
      <c r="G49" s="74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1:27" ht="15.75" customHeight="1" x14ac:dyDescent="0.25">
      <c r="A50" s="74"/>
      <c r="B50" s="74"/>
      <c r="C50" s="315" t="s">
        <v>18</v>
      </c>
      <c r="D50" s="316"/>
      <c r="E50" s="225">
        <v>0.03</v>
      </c>
      <c r="F50" s="74"/>
      <c r="G50" s="74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1:27" ht="15.75" customHeight="1" x14ac:dyDescent="0.25">
      <c r="A51" s="74"/>
      <c r="B51" s="74"/>
      <c r="C51" s="315" t="s">
        <v>19</v>
      </c>
      <c r="D51" s="316"/>
      <c r="E51" s="225">
        <v>0.05</v>
      </c>
      <c r="F51" s="74"/>
      <c r="G51" s="74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1:27" ht="15.75" customHeight="1" x14ac:dyDescent="0.25">
      <c r="A52" s="74"/>
      <c r="B52" s="74"/>
      <c r="C52" s="315" t="s">
        <v>20</v>
      </c>
      <c r="D52" s="316"/>
      <c r="E52" s="225">
        <v>0.05</v>
      </c>
      <c r="F52" s="74"/>
      <c r="G52" s="74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1:27" ht="15.75" customHeight="1" x14ac:dyDescent="0.25">
      <c r="A53" s="74"/>
      <c r="B53" s="74"/>
      <c r="C53" s="315" t="s">
        <v>21</v>
      </c>
      <c r="D53" s="316"/>
      <c r="E53" s="225">
        <v>0.03</v>
      </c>
      <c r="F53" s="74"/>
      <c r="G53" s="74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1:27" ht="15.75" customHeight="1" x14ac:dyDescent="0.25">
      <c r="A54" s="74"/>
      <c r="B54" s="74"/>
      <c r="C54" s="74"/>
      <c r="D54" s="144"/>
      <c r="E54" s="74"/>
      <c r="F54" s="74"/>
      <c r="G54" s="74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1:27" ht="15.75" customHeight="1" x14ac:dyDescent="0.25">
      <c r="A55" s="26"/>
      <c r="B55" s="26"/>
      <c r="C55" s="218" t="s">
        <v>132</v>
      </c>
      <c r="D55" s="218" t="s">
        <v>206</v>
      </c>
      <c r="E55" s="218" t="s">
        <v>207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ht="15.75" customHeight="1" x14ac:dyDescent="0.25">
      <c r="A56" s="26"/>
      <c r="B56" s="26"/>
      <c r="C56" s="217" t="s">
        <v>9</v>
      </c>
      <c r="D56" s="220">
        <v>0.06</v>
      </c>
      <c r="E56" s="220">
        <v>6.7900000000000002E-2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ht="15.75" customHeight="1" x14ac:dyDescent="0.25">
      <c r="A57" s="26"/>
      <c r="B57" s="26"/>
      <c r="C57" s="216" t="s">
        <v>10</v>
      </c>
      <c r="D57" s="220">
        <v>0.06</v>
      </c>
      <c r="E57" s="220">
        <v>6.7900000000000002E-2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ht="15.75" customHeight="1" x14ac:dyDescent="0.25">
      <c r="A58" s="26"/>
      <c r="B58" s="26"/>
      <c r="C58" s="216" t="s">
        <v>11</v>
      </c>
      <c r="D58" s="220">
        <v>0.06</v>
      </c>
      <c r="E58" s="220">
        <v>6.7900000000000002E-2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ht="15.75" customHeight="1" x14ac:dyDescent="0.25">
      <c r="A59" s="26"/>
      <c r="B59" s="26"/>
      <c r="C59" s="216" t="s">
        <v>12</v>
      </c>
      <c r="D59" s="220">
        <v>0.06</v>
      </c>
      <c r="E59" s="220">
        <v>6.7900000000000002E-2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ht="15.75" customHeight="1" x14ac:dyDescent="0.25">
      <c r="A60" s="26"/>
      <c r="B60" s="26"/>
      <c r="C60" s="216" t="s">
        <v>13</v>
      </c>
      <c r="D60" s="220">
        <v>0.06</v>
      </c>
      <c r="E60" s="220">
        <v>6.7900000000000002E-2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 ht="15.75" customHeight="1" x14ac:dyDescent="0.25">
      <c r="A61" s="26"/>
      <c r="B61" s="26"/>
      <c r="C61" s="216" t="s">
        <v>14</v>
      </c>
      <c r="D61" s="220">
        <v>0.06</v>
      </c>
      <c r="E61" s="220">
        <v>6.7900000000000002E-2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1:27" ht="15.75" customHeight="1" x14ac:dyDescent="0.25">
      <c r="A62" s="26"/>
      <c r="B62" s="26"/>
      <c r="C62" s="216" t="s">
        <v>15</v>
      </c>
      <c r="D62" s="220">
        <v>0.06</v>
      </c>
      <c r="E62" s="220">
        <v>6.7900000000000002E-2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27" ht="15.75" customHeight="1" x14ac:dyDescent="0.25">
      <c r="A63" s="26"/>
      <c r="B63" s="26"/>
      <c r="C63" s="216" t="s">
        <v>16</v>
      </c>
      <c r="D63" s="220">
        <v>0.06</v>
      </c>
      <c r="E63" s="220">
        <v>6.7900000000000002E-2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ht="15.75" customHeight="1" x14ac:dyDescent="0.25">
      <c r="A64" s="26"/>
      <c r="B64" s="26"/>
      <c r="C64" s="216" t="s">
        <v>17</v>
      </c>
      <c r="D64" s="220">
        <v>0.06</v>
      </c>
      <c r="E64" s="220">
        <v>6.7900000000000002E-2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1:27" ht="15.75" customHeight="1" x14ac:dyDescent="0.25">
      <c r="A65" s="26"/>
      <c r="B65" s="26"/>
      <c r="C65" s="216" t="s">
        <v>18</v>
      </c>
      <c r="D65" s="220">
        <v>0.06</v>
      </c>
      <c r="E65" s="220">
        <v>6.7900000000000002E-2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27" ht="15.75" customHeight="1" x14ac:dyDescent="0.25">
      <c r="A66" s="26"/>
      <c r="B66" s="26"/>
      <c r="C66" s="216" t="s">
        <v>19</v>
      </c>
      <c r="D66" s="220">
        <v>0.06</v>
      </c>
      <c r="E66" s="220">
        <v>6.7900000000000002E-2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1:27" ht="15.75" customHeight="1" x14ac:dyDescent="0.25">
      <c r="A67" s="26"/>
      <c r="B67" s="26"/>
      <c r="C67" s="216" t="s">
        <v>20</v>
      </c>
      <c r="D67" s="220">
        <v>0.06</v>
      </c>
      <c r="E67" s="220">
        <v>6.7900000000000002E-2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1:27" ht="15.75" customHeight="1" x14ac:dyDescent="0.25">
      <c r="A68" s="26"/>
      <c r="B68" s="26"/>
      <c r="C68" s="216" t="s">
        <v>21</v>
      </c>
      <c r="D68" s="220">
        <v>0.06</v>
      </c>
      <c r="E68" s="220">
        <v>6.7900000000000002E-2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1:27" s="215" customFormat="1" ht="15.75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ht="15.75" customHeight="1" x14ac:dyDescent="0.25">
      <c r="A70" s="26"/>
      <c r="B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1:27" ht="15.7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1:27" ht="15.75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1:27" ht="15.7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1:27" ht="15.7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ht="15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ht="15.7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1:27" ht="15.75" customHeigh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1:27" ht="15.7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 ht="15.75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1:27" ht="15.7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1:27" ht="15.75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ht="15.7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1:27" ht="15.7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1:27" ht="15.75" customHeigh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1:27" ht="15.7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1:27" ht="15.75" customHeigh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ht="15.7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1:27" ht="15.75" customHeigh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 ht="15.75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1:27" ht="15.75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1:27" ht="15.7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1:27" ht="15.75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spans="1:27" ht="15.7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 spans="1:27" ht="15.75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 spans="1:27" ht="15.75" customHeight="1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 spans="1:27" ht="15.75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 spans="1:27" ht="15.75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spans="1:27" ht="15.7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 spans="1:27" ht="15.7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spans="1:27" ht="15.75" customHeight="1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spans="1:27" ht="15.75" customHeight="1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 spans="1:27" ht="15.7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spans="1:27" ht="15.75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 ht="15.75" customHeight="1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 ht="15.75" customHeight="1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 ht="15.75" customHeight="1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 ht="15.75" customHeight="1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 ht="15.75" customHeight="1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 ht="15.75" customHeight="1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 ht="15.75" customHeight="1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 ht="15.75" customHeight="1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 ht="15.75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spans="1:27" ht="15.75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 spans="1:27" ht="15.75" customHeight="1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1:27" ht="15.75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 spans="1:27" ht="15.75" customHeight="1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 spans="1:27" ht="15.75" customHeigh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 spans="1:27" ht="15.75" customHeigh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 spans="1:27" ht="15.75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 spans="1:27" ht="15.75" customHeight="1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spans="1:27" ht="15.75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 spans="1:27" ht="15.75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 spans="1:27" ht="15.75" customHeigh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 spans="1:27" ht="15.75" customHeight="1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 spans="1:27" ht="15.75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 spans="1:27" ht="15.75" customHeight="1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 spans="1:27" ht="15.75" customHeight="1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 spans="1:27" ht="15.75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 spans="1:27" ht="15.75" customHeight="1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 spans="1:27" ht="15.7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 spans="1:27" ht="15.75" customHeight="1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 spans="1:27" ht="15.75" customHeight="1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spans="1:27" ht="15.75" customHeight="1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spans="1:27" ht="15.75" customHeight="1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1:27" ht="15.75" customHeight="1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spans="1:27" ht="15.75" customHeight="1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spans="1:27" ht="15.75" customHeight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 spans="1:27" ht="15.75" customHeight="1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 spans="1:27" ht="15.75" customHeight="1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 spans="1:27" ht="15.75" customHeight="1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 spans="1:27" ht="15.75" customHeight="1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 spans="1:27" ht="15.75" customHeight="1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spans="1:27" ht="15.75" customHeight="1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 spans="1:27" ht="15.75" customHeight="1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 spans="1:27" ht="15.75" customHeight="1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 spans="1:27" ht="15.75" customHeight="1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 spans="1:27" ht="15.75" customHeight="1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 spans="1:27" ht="15.7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 spans="1:27" ht="15.75" customHeight="1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 spans="1:27" ht="15.7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 spans="1:27" ht="15.75" customHeight="1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 spans="1:27" ht="15.75" customHeight="1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 spans="1:27" ht="15.75" customHeight="1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 spans="1:27" ht="15.75" customHeight="1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 spans="1:27" ht="15.75" customHeight="1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 spans="1:27" ht="15.75" customHeight="1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 spans="1:27" ht="15.75" customHeight="1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 spans="1:27" ht="15.75" customHeight="1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 spans="1:27" ht="15.75" customHeight="1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 spans="1:27" ht="15.75" customHeight="1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 spans="1:27" ht="15.75" customHeight="1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 spans="1:27" ht="15.75" customHeight="1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 spans="1:27" ht="15.75" customHeight="1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 spans="1:27" ht="15.75" customHeight="1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 spans="1:27" ht="15.75" customHeight="1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 spans="1:27" ht="15.75" customHeight="1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spans="1:27" ht="15.75" customHeight="1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 spans="1:27" ht="15.75" customHeight="1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 spans="1:27" ht="15.75" customHeight="1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 spans="1:27" ht="15.75" customHeight="1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 spans="1:27" ht="15.75" customHeight="1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 spans="1:27" ht="15.75" customHeight="1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 spans="1:27" ht="15.75" customHeight="1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 spans="1:27" ht="15.75" customHeight="1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 spans="1:27" ht="15.75" customHeight="1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 spans="1:27" ht="15.75" customHeight="1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 spans="1:27" ht="15.75" customHeight="1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 spans="1:27" ht="15.75" customHeight="1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 spans="1:27" ht="15.75" customHeight="1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 spans="1:27" ht="15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 spans="1:27" ht="15.75" customHeight="1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 spans="1:27" ht="15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 spans="1:27" ht="15.75" customHeight="1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 spans="1:27" ht="15.75" customHeight="1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 spans="1:27" ht="15.75" customHeight="1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 spans="1:27" ht="15.75" customHeight="1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 spans="1:27" ht="15.75" customHeight="1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 spans="1:27" ht="15.75" customHeight="1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 spans="1:27" ht="15.75" customHeight="1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 spans="1:27" ht="15.75" customHeight="1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 spans="1:27" ht="15.75" customHeight="1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 spans="1:27" ht="15.75" customHeight="1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 spans="1:27" ht="15.75" customHeight="1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 spans="1:27" ht="15.75" customHeight="1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 spans="1:27" ht="15.75" customHeight="1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 spans="1:27" ht="15.75" customHeight="1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 spans="1:27" ht="15.75" customHeight="1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 spans="1:27" ht="15.75" customHeight="1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 spans="1:27" ht="15.75" customHeight="1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 spans="1:27" ht="15.75" customHeight="1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 spans="1:27" ht="15.75" customHeight="1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 spans="1:27" ht="15.75" customHeight="1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 spans="1:27" ht="15.75" customHeight="1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 spans="1:27" ht="15.75" customHeight="1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 spans="1:27" ht="15.75" customHeight="1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 spans="1:27" ht="15.7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 spans="1:27" ht="15.75" customHeight="1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 spans="1:27" ht="15.7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 spans="1:27" ht="15.75" customHeight="1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 spans="1:27" ht="15.75" customHeight="1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 spans="1:27" ht="15.7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 spans="1:27" ht="15.75" customHeight="1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 spans="1:27" ht="15.75" customHeight="1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 spans="1:27" ht="15.75" customHeight="1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 spans="1:27" ht="15.75" customHeight="1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 spans="1:27" ht="15.75" customHeight="1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 spans="1:27" ht="15.7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 spans="1:27" ht="15.7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 spans="1:27" ht="15.75" customHeight="1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 spans="1:27" ht="15.75" customHeight="1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 spans="1:27" ht="15.7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1:27" ht="15.7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 spans="1:27" ht="15.7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 spans="1:27" ht="15.7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 spans="1:27" ht="15.75" customHeight="1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 spans="1:27" ht="15.7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 spans="1:27" ht="15.75" customHeight="1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 spans="1:27" ht="15.75" customHeight="1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 spans="1:27" ht="15.75" customHeight="1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 spans="1:27" ht="15.7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 spans="1:27" ht="15.7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 spans="1:27" ht="15.75" customHeight="1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 spans="1:27" ht="15.7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 spans="1:27" ht="15.7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 spans="1:27" ht="15.75" customHeight="1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 spans="1:27" ht="15.75" customHeight="1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 spans="1:27" ht="15.75" customHeight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 spans="1:27" ht="15.7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 spans="1:27" ht="15.7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 spans="1:27" ht="15.75" customHeight="1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 spans="1:27" ht="15.7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 spans="1:27" ht="15.75" customHeight="1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 spans="1:27" ht="15.75" customHeight="1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 spans="1:27" ht="15.75" customHeight="1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 spans="1:27" ht="15.75" customHeight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 spans="1:27" ht="15.75" customHeight="1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 spans="1:27" ht="15.75" customHeight="1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 spans="1:27" ht="15.7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 spans="1:27" ht="15.7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 spans="1:27" ht="15.75" customHeight="1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 spans="1:27" ht="15.7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 spans="1:27" ht="15.7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 spans="1:27" ht="15.7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 spans="1:27" ht="15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 spans="1:27" ht="15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 spans="1:27" ht="15.7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 spans="1:27" ht="15.7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 spans="1:27" ht="15.7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 spans="1:27" ht="15.7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 spans="1:27" ht="15.7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 spans="1:27" ht="15.7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 spans="1:27" ht="15.7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 spans="1:27" ht="15.7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 spans="1:27" ht="15.7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 spans="1:27" ht="15.7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 spans="1:27" ht="15.7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 spans="1:27" ht="15.7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 spans="1:27" ht="15.7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 spans="1:27" ht="15.7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 spans="1:27" ht="15.7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 spans="1:27" ht="15.7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 spans="1:27" ht="15.7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 spans="1:27" ht="15.7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 spans="1:27" ht="15.7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 spans="1:27" ht="15.7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 spans="1:27" ht="15.7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 spans="1:27" ht="15.7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 spans="1:27" ht="15.7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 spans="1:27" ht="15.7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 spans="1:27" ht="15.7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 spans="1:27" ht="15.7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 spans="1:27" ht="15.7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 spans="1:27" ht="15.7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 spans="1:27" ht="15.7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 spans="1:27" ht="15.7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 spans="1:27" ht="15.7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 spans="1:27" ht="15.7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 spans="1:27" ht="15.7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 spans="1:27" ht="15.7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 spans="1:27" ht="15.7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 spans="1:27" ht="15.7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 spans="1:27" ht="15.7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 spans="1:27" ht="15.7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 spans="1:27" ht="15.7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 spans="1:27" ht="15.7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 spans="1:27" ht="15.7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 spans="1:27" ht="15.7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 spans="1:27" ht="15.7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 spans="1:27" ht="15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 spans="1:27" ht="15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 spans="1:27" ht="15.7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 spans="1:27" ht="15.7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 spans="1:27" ht="15.7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 spans="1:27" ht="15.7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 spans="1:27" ht="15.7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 spans="1:27" ht="15.7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 spans="1:27" ht="15.7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 spans="1:27" ht="15.7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 spans="1:27" ht="15.7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 spans="1:27" ht="15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 spans="1:27" ht="15.7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 spans="1:27" ht="15.7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 spans="1:27" ht="15.7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 spans="1:27" ht="15.7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 spans="1:27" ht="15.7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 spans="1:27" ht="15.7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 spans="1:27" ht="15.7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 spans="1:27" ht="15.7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 spans="1:27" ht="15.7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 spans="1:27" ht="15.7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 spans="1:27" ht="15.7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 spans="1:27" ht="15.7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 spans="1:27" ht="15.7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 spans="1:27" ht="15.7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 spans="1:27" ht="15.7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 spans="1:27" ht="15.7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 spans="1:27" ht="15.7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 spans="1:27" ht="15.7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 spans="1:27" ht="15.7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 spans="1:27" ht="15.7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 spans="1:27" ht="15.7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 spans="1:27" ht="15.7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 spans="1:27" ht="15.7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 spans="1:27" ht="15.7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 spans="1:27" ht="15.7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 spans="1:27" ht="15.7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 spans="1:27" ht="15.7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 spans="1:27" ht="15.7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 spans="1:27" ht="15.7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 spans="1:27" ht="15.7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 spans="1:27" ht="15.7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 spans="1:27" ht="15.7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 spans="1:27" ht="15.7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 spans="1:27" ht="15.7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 spans="1:27" ht="15.7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 spans="1:27" ht="15.7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 spans="1:27" ht="15.7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 spans="1:27" ht="15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 spans="1:27" ht="15.7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 spans="1:27" ht="15.7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 spans="1:27" ht="15.7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 spans="1:27" ht="15.7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 spans="1:27" ht="15.7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 spans="1:27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 spans="1:27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 spans="1:27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 spans="1:27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 spans="1:27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 spans="1:27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 spans="1:27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 spans="1:27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 spans="1:27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 spans="1:27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 spans="1:27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 spans="1:27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 spans="1:27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 spans="1:27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 spans="1:27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 spans="1:27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 spans="1:27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 spans="1:27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 spans="1:27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 spans="1:27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 spans="1:27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 spans="1:27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 spans="1:27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 spans="1:27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 spans="1:27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 spans="1:27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 spans="1:27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 spans="1:27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 spans="1:27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 spans="1:27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 spans="1:27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 spans="1:27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 spans="1:27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 spans="1:27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 spans="1:27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 spans="1:27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 spans="1:27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 spans="1:27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 spans="1:27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 spans="1:27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 spans="1:27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 spans="1:27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 spans="1:27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 spans="1:27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 spans="1:27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 spans="1:27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 spans="1:27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 spans="1:27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 spans="1:27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 spans="1:27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 spans="1:27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 spans="1:27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 spans="1:27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 spans="1:27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 spans="1:27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 spans="1:27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 spans="1:27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 spans="1:27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 spans="1:27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 spans="1:27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 spans="1:27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 spans="1:27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 spans="1:27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 spans="1:27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 spans="1:27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 spans="1:27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 spans="1:27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 spans="1:27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 spans="1:27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 spans="1:27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 spans="1:27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 spans="1:27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 spans="1:27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 spans="1:27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 spans="1:27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 spans="1:27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 spans="1:27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 spans="1:27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 spans="1:27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 spans="1:27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 spans="1:27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 spans="1:27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 spans="1:27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 spans="1:27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 spans="1:27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 spans="1:27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 spans="1:27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 spans="1:27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 spans="1:27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 spans="1:27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 spans="1:27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 spans="1:27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 spans="1:27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 spans="1:27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 spans="1:27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 spans="1:27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 spans="1:27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 spans="1:27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 spans="1:27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 spans="1:27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 spans="1:27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 spans="1:27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 spans="1:27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 spans="1:27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 spans="1:27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 spans="1:27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 spans="1:27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 spans="1:27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 spans="1:27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 spans="1:27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 spans="1:27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 spans="1:27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 spans="1:27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 spans="1:27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 spans="1:27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 spans="1:27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 spans="1:27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 spans="1:27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 spans="1:27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 spans="1:27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 spans="1:27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 spans="1:27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 spans="1:27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 spans="1:27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 spans="1:27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 spans="1:27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 spans="1:27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 spans="1:27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 spans="1:27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 spans="1:27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 spans="1:27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 spans="1:27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 spans="1:27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 spans="1:27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 spans="1:27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 spans="1:27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 spans="1:27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 spans="1:27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 spans="1:27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 spans="1:27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 spans="1:27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 spans="1:27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 spans="1:27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 spans="1:27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 spans="1:27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 spans="1:27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 spans="1:27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 spans="1:27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 spans="1:27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 spans="1:27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 spans="1:27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 spans="1:27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 spans="1:27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 spans="1:27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 spans="1:27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 spans="1:27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 spans="1:27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 spans="1:27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 spans="1:27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 spans="1:27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 spans="1:27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 spans="1:27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 spans="1:27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 spans="1:27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 spans="1:27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 spans="1:27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 spans="1:27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 spans="1:27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 spans="1:27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 spans="1:27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 spans="1:27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 spans="1:27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 spans="1:27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 spans="1:27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 spans="1:27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 spans="1:27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 spans="1:27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 spans="1:27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 spans="1:27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 spans="1:27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 spans="1:27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 spans="1:27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 spans="1:27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 spans="1:27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 spans="1:27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 spans="1:27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 spans="1:27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 spans="1:27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 spans="1:27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 spans="1:27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 spans="1:27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 spans="1:27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 spans="1:27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 spans="1:27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 spans="1:27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 spans="1:27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 spans="1:27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 spans="1:27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 spans="1:27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 spans="1:27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 spans="1:27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 spans="1:27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 spans="1:27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 spans="1:27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 spans="1:27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 spans="1:27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 spans="1:27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 spans="1:27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 spans="1:27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 spans="1:27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 spans="1:27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 spans="1:27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 spans="1:27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 spans="1:27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 spans="1:27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 spans="1:27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 spans="1:27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 spans="1:27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 spans="1:27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 spans="1:27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 spans="1:27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 spans="1:27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 spans="1:27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 spans="1:27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 spans="1:27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 spans="1:27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 spans="1:27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 spans="1:27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 spans="1:27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 spans="1:27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 spans="1:27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 spans="1:27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 spans="1:27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 spans="1:27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 spans="1:27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 spans="1:27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 spans="1:27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 spans="1:27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 spans="1:27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 spans="1:27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 spans="1:27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 spans="1:27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 spans="1:27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 spans="1:27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 spans="1:27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 spans="1:27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 spans="1:27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 spans="1:27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 spans="1:27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 spans="1:27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 spans="1:27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 spans="1:27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 spans="1:27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 spans="1:27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 spans="1:27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 spans="1:27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 spans="1:27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 spans="1:27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 spans="1:27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 spans="1:27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 spans="1:27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 spans="1:27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 spans="1:27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 spans="1:27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 spans="1:27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 spans="1:27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 spans="1:27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 spans="1:27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 spans="1:27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 spans="1:27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 spans="1:27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 spans="1:27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 spans="1:27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 spans="1:27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 spans="1:27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 spans="1:27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 spans="1:27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 spans="1:27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 spans="1:27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 spans="1:27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 spans="1:27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 spans="1:27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 spans="1:27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 spans="1:27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 spans="1:27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 spans="1:27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 spans="1:27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 spans="1:27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 spans="1:27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 spans="1:27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 spans="1:27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 spans="1:27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 spans="1:27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 spans="1:27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 spans="1:27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 spans="1:27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 spans="1:27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 spans="1:27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 spans="1:27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 spans="1:27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 spans="1:27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 spans="1:27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 spans="1:27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 spans="1:27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 spans="1:27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 spans="1:27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 spans="1:27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 spans="1:27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 spans="1:27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 spans="1:27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 spans="1:27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 spans="1:27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 spans="1:27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 spans="1:27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 spans="1:27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 spans="1:27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 spans="1:27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 spans="1:27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 spans="1:27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 spans="1:27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 spans="1:27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 spans="1:27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 spans="1:27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 spans="1:27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 spans="1:27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 spans="1:27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 spans="1:27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 spans="1:27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 spans="1:27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 spans="1:27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 spans="1:27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 spans="1:27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 spans="1:27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 spans="1:27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 spans="1:27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 spans="1:27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 spans="1:27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 spans="1:27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 spans="1:27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 spans="1:27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 spans="1:27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 spans="1:27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 spans="1:27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 spans="1:27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 spans="1:27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 spans="1:27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 spans="1:27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 spans="1:27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 spans="1:27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 spans="1:27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 spans="1:27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 spans="1:27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 spans="1:27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 spans="1:27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 spans="1:27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 spans="1:27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 spans="1:27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 spans="1:27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 spans="1:27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 spans="1:27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 spans="1:27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 spans="1:27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 spans="1:27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 spans="1:27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 spans="1:27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 spans="1:27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 spans="1:27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 spans="1:27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 spans="1:27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 spans="1:27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 spans="1:27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 spans="1:27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 spans="1:27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 spans="1:27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 spans="1:27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 spans="1:27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 spans="1:27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 spans="1:27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 spans="1:27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 spans="1:27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 spans="1:27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 spans="1:27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 spans="1:27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 spans="1:27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 spans="1:27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 spans="1:27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 spans="1:27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 spans="1:27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 spans="1:27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 spans="1:27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 spans="1:27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 spans="1:27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 spans="1:27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 spans="1:27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 spans="1:27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 spans="1:27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 spans="1:27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 spans="1:27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 spans="1:27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 spans="1:27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 spans="1:27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 spans="1:27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 spans="1:27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 spans="1:27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 spans="1:27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 spans="1:27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 spans="1:27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 spans="1:27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 spans="1:27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 spans="1:27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 spans="1:27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 spans="1:27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 spans="1:27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 spans="1:27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 spans="1:27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 spans="1:27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 spans="1:27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 spans="1:27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 spans="1:27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 spans="1:27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 spans="1:27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 spans="1:27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 spans="1:27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 spans="1:27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 spans="1:27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 spans="1:27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 spans="1:27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 spans="1:27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 spans="1:27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 spans="1:27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 spans="1:27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 spans="1:27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 spans="1:27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 spans="1:27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 spans="1:27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 spans="1:27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 spans="1:27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 spans="1:27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 spans="1:27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 spans="1:27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 spans="1:27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 spans="1:27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 spans="1:27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 spans="1:27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 spans="1:27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 spans="1:27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 spans="1:27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 spans="1:27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 spans="1:27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 spans="1:27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 spans="1:27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 spans="1:27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 spans="1:27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 spans="1:27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 spans="1:27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 spans="1:27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 spans="1:27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 spans="1:27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 spans="1:27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 spans="1:27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 spans="1:27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 spans="1:27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 spans="1:27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 spans="1:27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 spans="1:27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 spans="1:27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 spans="1:27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 spans="1:27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 spans="1:27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 spans="1:27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 spans="1:27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 spans="1:27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 spans="1:27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 spans="1:27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 spans="1:27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 spans="1:27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 spans="1:27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 spans="1:27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 spans="1:27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 spans="1:27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 spans="1:27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 spans="1:27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 spans="1:27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 spans="1:27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 spans="1:27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 spans="1:27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 spans="1:27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 spans="1:27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 spans="1:27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 spans="1:27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 spans="1:27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 spans="1:27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 spans="1:27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 spans="1:27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 spans="1:27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 spans="1:27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 spans="1:27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 spans="1:27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 spans="1:27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 spans="1:27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 spans="1:27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 spans="1:27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 spans="1:27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 spans="1:27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 spans="1:27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 spans="1:27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 spans="1:27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 spans="1:27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 spans="1:27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 spans="1:27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 spans="1:27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 spans="1:27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 spans="1:27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 spans="1:27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 spans="1:27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 spans="1:27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 spans="1:27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 spans="1:27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 spans="1:27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 spans="1:27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 spans="1:27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 spans="1:27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 spans="1:27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 spans="1:27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 spans="1:27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 spans="1:27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 spans="1:27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 spans="1:27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 spans="1:27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 spans="1:27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 spans="1:27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 spans="1:27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 spans="1:27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 spans="1:27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 spans="1:27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 spans="1:27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 spans="1:27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 spans="1:27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 spans="1:27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 spans="1:27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 spans="1:27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 spans="1:27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 spans="1:27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 spans="1:27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 spans="1:27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 spans="1:27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 spans="1:27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 spans="1:27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 spans="1:27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 spans="1:27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 spans="1:27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 spans="1:27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 spans="1:27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 spans="1:27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 spans="1:27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 spans="1:27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 spans="1:27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 spans="1:27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 spans="1:27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 spans="1:27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 spans="1:27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 spans="1:27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 spans="1:27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 spans="1:27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 spans="1:27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 spans="1:27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 spans="1:27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 spans="1:27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 spans="1:27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 spans="1:27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 spans="1:27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 spans="1:27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 spans="1:27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 spans="1:27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 spans="1:27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 spans="1:27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 spans="1:27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 spans="1:27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 spans="1:27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 spans="1:27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 spans="1:27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 spans="1:27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 spans="1:27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 spans="1:27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 spans="1:27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 spans="1:27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 spans="1:27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 spans="1:27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 spans="1:27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 spans="1:27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 spans="1:27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 spans="1:27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 spans="1:27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1:27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 spans="1:27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1:27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1:27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1:27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1:27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1:27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1:27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1:27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1:27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1:27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1:27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1:27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1:27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27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27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27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27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27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27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27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27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27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27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27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27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27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 spans="1:27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 spans="1:27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 spans="1:27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 spans="1:27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 spans="1:27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 spans="1:27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 spans="1:27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 spans="1:27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 spans="1:27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 spans="1:27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 spans="1:27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 spans="1:27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 spans="1:27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 spans="1:27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 spans="1:27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 spans="1:27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 spans="1:27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 spans="1:27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 spans="1:27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 spans="1:27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 spans="1:27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 spans="1:27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 spans="1:27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 spans="1:27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 spans="1:27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 spans="1:27" ht="15.75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 spans="1:27" ht="15.75" customHeight="1" x14ac:dyDescent="0.25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 spans="1:27" ht="15.75" customHeight="1" x14ac:dyDescent="0.25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 spans="1:27" ht="15.75" customHeight="1" x14ac:dyDescent="0.25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 spans="1:27" ht="15.75" customHeight="1" x14ac:dyDescent="0.25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  <row r="1004" spans="1:27" ht="15.75" customHeight="1" x14ac:dyDescent="0.25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</row>
    <row r="1005" spans="1:27" ht="15.75" customHeight="1" x14ac:dyDescent="0.25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</row>
    <row r="1006" spans="1:27" ht="15" customHeight="1" x14ac:dyDescent="0.25">
      <c r="C1006" s="26"/>
      <c r="D1006" s="26"/>
      <c r="E1006" s="26"/>
    </row>
    <row r="1007" spans="1:27" ht="15" customHeight="1" x14ac:dyDescent="0.25">
      <c r="C1007" s="26"/>
      <c r="D1007" s="26"/>
      <c r="E1007" s="26"/>
    </row>
    <row r="1008" spans="1:27" ht="15" customHeight="1" x14ac:dyDescent="0.25">
      <c r="C1008" s="26"/>
      <c r="D1008" s="26"/>
      <c r="E1008" s="26"/>
    </row>
    <row r="1009" spans="3:5" ht="15" customHeight="1" x14ac:dyDescent="0.25">
      <c r="C1009" s="26"/>
      <c r="D1009" s="26"/>
      <c r="E1009" s="26"/>
    </row>
    <row r="1010" spans="3:5" ht="15" customHeight="1" x14ac:dyDescent="0.25">
      <c r="C1010" s="26"/>
      <c r="D1010" s="26"/>
      <c r="E1010" s="26"/>
    </row>
    <row r="1011" spans="3:5" ht="15" customHeight="1" x14ac:dyDescent="0.25">
      <c r="C1011" s="26"/>
      <c r="D1011" s="26"/>
      <c r="E1011" s="26"/>
    </row>
    <row r="1012" spans="3:5" ht="15" customHeight="1" x14ac:dyDescent="0.25">
      <c r="C1012" s="26"/>
      <c r="D1012" s="26"/>
      <c r="E1012" s="26"/>
    </row>
    <row r="1013" spans="3:5" ht="15" customHeight="1" x14ac:dyDescent="0.25">
      <c r="C1013" s="26"/>
      <c r="D1013" s="26"/>
      <c r="E1013" s="26"/>
    </row>
    <row r="1014" spans="3:5" ht="15" customHeight="1" x14ac:dyDescent="0.25">
      <c r="C1014" s="26"/>
      <c r="D1014" s="26"/>
      <c r="E1014" s="26"/>
    </row>
    <row r="1015" spans="3:5" ht="15" customHeight="1" x14ac:dyDescent="0.25">
      <c r="C1015" s="26"/>
      <c r="D1015" s="26"/>
      <c r="E1015" s="26"/>
    </row>
    <row r="1016" spans="3:5" ht="15" customHeight="1" x14ac:dyDescent="0.25">
      <c r="C1016" s="26"/>
      <c r="D1016" s="26"/>
      <c r="E1016" s="26"/>
    </row>
    <row r="1017" spans="3:5" ht="15" customHeight="1" x14ac:dyDescent="0.25">
      <c r="C1017" s="26"/>
      <c r="D1017" s="26"/>
      <c r="E1017" s="26"/>
    </row>
    <row r="1018" spans="3:5" ht="15" customHeight="1" x14ac:dyDescent="0.25">
      <c r="C1018" s="26"/>
      <c r="D1018" s="26"/>
      <c r="E1018" s="26"/>
    </row>
    <row r="1019" spans="3:5" ht="15" customHeight="1" x14ac:dyDescent="0.25">
      <c r="C1019" s="26"/>
      <c r="D1019" s="26"/>
      <c r="E1019" s="26"/>
    </row>
  </sheetData>
  <mergeCells count="44">
    <mergeCell ref="C52:D52"/>
    <mergeCell ref="C53:D53"/>
    <mergeCell ref="C38:D38"/>
    <mergeCell ref="C46:D46"/>
    <mergeCell ref="C47:D47"/>
    <mergeCell ref="C48:D48"/>
    <mergeCell ref="C49:D49"/>
    <mergeCell ref="C50:D50"/>
    <mergeCell ref="C42:D42"/>
    <mergeCell ref="C43:D43"/>
    <mergeCell ref="C44:D44"/>
    <mergeCell ref="C45:D45"/>
    <mergeCell ref="C51:D51"/>
    <mergeCell ref="C32:D32"/>
    <mergeCell ref="C33:D33"/>
    <mergeCell ref="C34:D34"/>
    <mergeCell ref="C36:D36"/>
    <mergeCell ref="C41:D41"/>
    <mergeCell ref="C40:E40"/>
    <mergeCell ref="C27:D27"/>
    <mergeCell ref="C28:D28"/>
    <mergeCell ref="C29:D29"/>
    <mergeCell ref="C30:D30"/>
    <mergeCell ref="C31:D31"/>
    <mergeCell ref="C23:D23"/>
    <mergeCell ref="C24:D24"/>
    <mergeCell ref="C25:D25"/>
    <mergeCell ref="C21:E21"/>
    <mergeCell ref="C26:D26"/>
    <mergeCell ref="A1:G1"/>
    <mergeCell ref="A2:G2"/>
    <mergeCell ref="A3:G3"/>
    <mergeCell ref="A5:G5"/>
    <mergeCell ref="C8:D8"/>
    <mergeCell ref="C14:D14"/>
    <mergeCell ref="C15:D15"/>
    <mergeCell ref="C16:D16"/>
    <mergeCell ref="C7:E7"/>
    <mergeCell ref="C22:D22"/>
    <mergeCell ref="C9:D9"/>
    <mergeCell ref="C10:D10"/>
    <mergeCell ref="C11:D11"/>
    <mergeCell ref="C12:D12"/>
    <mergeCell ref="C13:D13"/>
  </mergeCells>
  <dataValidations count="3">
    <dataValidation type="custom" allowBlank="1" showInputMessage="1" showErrorMessage="1" error="Valor do salário não pode ser inferior ao estimado." sqref="E9">
      <formula1>E9&gt;=3023</formula1>
    </dataValidation>
    <dataValidation type="custom" allowBlank="1" showInputMessage="1" showErrorMessage="1" error="Valor do salário não pode ser inferior ao estimado." sqref="E8">
      <formula1>E8&gt;=1900</formula1>
    </dataValidation>
    <dataValidation type="custom" allowBlank="1" showInputMessage="1" showErrorMessage="1" error="Valor do vale alimentação não pode ser inferior ao estimado." sqref="E13">
      <formula1>E13&gt;=900</formula1>
    </dataValidation>
  </dataValidations>
  <printOptions horizontalCentered="1"/>
  <pageMargins left="0.51181102362204722" right="0.51181102362204722" top="0.78740157480314965" bottom="0.78740157480314965" header="0.19685039370078741" footer="0"/>
  <pageSetup paperSize="9" scale="69" orientation="portrait" r:id="rId1"/>
  <headerFooter>
    <oddHeader>&amp;C&amp;F
&amp;A</oddHead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9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562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Apucarana/PR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139</v>
      </c>
      <c r="C25" s="265"/>
      <c r="D25" s="209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30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Parâmetros!E22</f>
        <v>5.2</v>
      </c>
      <c r="D61" s="88">
        <f>IF(((C61*44)-(D23*6%))&gt;0,((C61*44)-(D23*6%)),0)</f>
        <v>125.16363636363639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1061.6636363636364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1061.6636363636364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2448.6892121212122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99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Parâmetros!D56</f>
        <v>0.06</v>
      </c>
      <c r="D134" s="102">
        <f>D151*C134</f>
        <v>332.75032597803101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1">
        <f>Parâmetros!E56</f>
        <v>6.7900000000000002E-2</v>
      </c>
      <c r="D135" s="105">
        <f>C135*(D151+D134)</f>
        <v>399.15619936571341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1043.2404712061893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677.1911830636667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Parâmetros!E41</f>
        <v>0.05</v>
      </c>
      <c r="D139" s="105">
        <f>((D151+D134+D135)/(1-C136))*C139</f>
        <v>366.04928814252253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1775.1469965499336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2448.6892121212122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5545.8387663005169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1775.1469965499336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7320.99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8.855468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562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Apucarana/PR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34" t="s">
        <v>134</v>
      </c>
      <c r="B20" s="278"/>
      <c r="C20" s="278"/>
      <c r="D20" s="27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75</v>
      </c>
      <c r="C28" s="265"/>
      <c r="D28" s="78"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2375.6727272727276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197.9727272727273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65.990909090909099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263.9636363636364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2639.636363636364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527.92727272727279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65.990909090909099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158.37818181818184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39.594545454545461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26.396363636363642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15.837818181818184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5.279272727272728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211.17090909090913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1050.5752727272729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Parâmetros!E22</f>
        <v>5.2</v>
      </c>
      <c r="D61" s="88">
        <f>IF(((C61*44)-(D23*6%))&gt;0,((C61*44)-(D23*6%)),0)</f>
        <v>125.16363636363639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1061.6636363636364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263.9636363636364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1050.5752727272729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1061.6636363636364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2376.2025454545455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9.8986363636363652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0.7918909090909092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81.72314181818183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46.193636363636372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18.38506727272728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1.4781963636363642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158.47056909090912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197.9727272727273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19.79727272727273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0.49493181818181819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3.5239145454545455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6.9679431359999997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32.99545454545455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261.75224404509095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104.17739312994621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365.92963717503716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365.92963717503716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365.92963717503716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Parâmetros!D56</f>
        <v>0.06</v>
      </c>
      <c r="D134" s="102">
        <f>D151*C134</f>
        <v>318.80612873959313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Parâmetros!E56</f>
        <v>6.7900000000000002E-2</v>
      </c>
      <c r="D135" s="105">
        <f>C135*(D151+D134)</f>
        <v>382.42920516505797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999.52255491305732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648.81288652251089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Parâmetros!E41</f>
        <v>0.05</v>
      </c>
      <c r="D139" s="105">
        <f>((D151+D134+D135)/(1-C136))*C139</f>
        <v>350.70966839054648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1700.7578888177084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2375.6727272727276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2376.2025454545455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158.47056909090912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365.92963717503716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5313.4354789932195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1700.7578888177084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7014.19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4" fitToHeight="2" orientation="portrait" r:id="rId1"/>
  <headerFooter>
    <oddHeader>&amp;C&amp;F
&amp;A</oddHeader>
    <oddFooter>&amp;C&amp;P</oddFooter>
  </headerFooter>
  <rowBreaks count="1" manualBreakCount="1">
    <brk id="9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563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Arapongas/PR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Parâmetros!E23</f>
        <v>5</v>
      </c>
      <c r="D61" s="88">
        <f>IF(((C61*44)-(D23*6%))&gt;0,((C61*44)-(D23*6%)),0)</f>
        <v>116.36363636363637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1052.8636363636365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1052.8636363636365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2439.8892121212125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Parâmetros!D57</f>
        <v>0.06</v>
      </c>
      <c r="D134" s="102">
        <f>D151*C134</f>
        <v>332.22232597803099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Parâmetros!E57</f>
        <v>6.7900000000000002E-2</v>
      </c>
      <c r="D135" s="105">
        <f>C135*(D151+D134)</f>
        <v>398.52282816571341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1041.5850829892797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676.11663281760264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Parâmetros!E42</f>
        <v>0.05</v>
      </c>
      <c r="D139" s="105">
        <f>((D151+D134+D135)/(1-C136))*C139</f>
        <v>365.46845017167715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1772.3302371330242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2439.8892121212125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5537.0387663005167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1772.3302371330242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7309.37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564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Bandeirantes/PR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Parâmetros!E24</f>
        <v>0</v>
      </c>
      <c r="D61" s="88">
        <f>IF(((C61*44)-(D23*6%))&gt;0,((C61*44)-(D23*6%)),0)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936.5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936.5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2323.525575757576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Parâmetros!D58</f>
        <v>0.06</v>
      </c>
      <c r="D134" s="102">
        <f>D151*C134</f>
        <v>325.24050779621285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Parâmetros!E58</f>
        <v>6.7900000000000002E-2</v>
      </c>
      <c r="D135" s="105">
        <f>C135*(D151+D134)</f>
        <v>390.14767180207707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1019.6956520218797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661.90770394402716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1">
        <f>Parâmetros!E43</f>
        <v>0.05</v>
      </c>
      <c r="D139" s="105">
        <f>((D151+D134+D135)/(1-C136))*C139</f>
        <v>357.78794807785255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1735.0838316201698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2323.525575757576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5420.6751299368807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1735.0838316201698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7155.76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565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Cambé/PR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Parâmetros!E25</f>
        <v>6.2</v>
      </c>
      <c r="D61" s="88">
        <f>IF(((C61*44)-(D23*6%))&gt;0,((C61*44)-(D23*6%)),0)</f>
        <v>169.16363636363639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1105.6636363636364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1105.6636363636364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2492.6892121212122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Parâmetros!D59</f>
        <v>0.06</v>
      </c>
      <c r="D134" s="102">
        <f>D151*C134</f>
        <v>335.390325978031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Parâmetros!E59</f>
        <v>6.7900000000000002E-2</v>
      </c>
      <c r="D135" s="105">
        <f>C135*(D151+D134)</f>
        <v>402.3230553657134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1051.5174122907374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682.56393429398736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Parâmetros!E44</f>
        <v>0.05</v>
      </c>
      <c r="D139" s="105">
        <f>((D151+D134+D135)/(1-C136))*C139</f>
        <v>368.95347799674994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1789.2307936344819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2492.6892121212122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5589.8387663005169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1789.2307936344819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7379.07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561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Cornélio Procópio/PR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139</v>
      </c>
      <c r="C25" s="265"/>
      <c r="D25" s="79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Parâmetros!E26</f>
        <v>6.5</v>
      </c>
      <c r="D61" s="88">
        <f>IF(((C61*44)-(D23*6%))&gt;0,((C61*44)-(D23*6%)),0)</f>
        <v>182.36363636363637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1118.8636363636365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1118.8636363636365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2505.8892121212125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Parâmetros!D60</f>
        <v>0.06</v>
      </c>
      <c r="D134" s="102">
        <f>D151*C134</f>
        <v>336.18232597803097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Parâmetros!E60</f>
        <v>6.7900000000000002E-2</v>
      </c>
      <c r="D135" s="105">
        <f>C135*(D151+D134)</f>
        <v>403.27311216571343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0.1225</v>
      </c>
      <c r="D136" s="105">
        <f>SUM(D137:D139)</f>
        <v>885.41941885404208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668.58201015509303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Parâmetros!E45</f>
        <v>0.03</v>
      </c>
      <c r="D139" s="105">
        <f>((D151+D134+D135)/(1-C136))*C139</f>
        <v>216.8374086989491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0.25040000000000001</v>
      </c>
      <c r="D140" s="107">
        <f>SUM(D134:D136)</f>
        <v>1624.8748569977865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2505.8892121212125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5603.0387663005167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1624.8748569977865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7227.91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561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Cornélio Procópio/PR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75</v>
      </c>
      <c r="C28" s="265"/>
      <c r="D28" s="78"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2375.6727272727276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197.9727272727273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65.990909090909099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263.9636363636364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2639.636363636364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527.92727272727279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65.990909090909099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158.37818181818184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39.594545454545461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26.396363636363642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15.837818181818184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5.279272727272728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211.17090909090913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1050.5752727272729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Parâmetros!E26</f>
        <v>6.5</v>
      </c>
      <c r="D61" s="88">
        <f>IF(((C61*44)-(D23*6%))&gt;0,((C61*44)-(D23*6%)),0)</f>
        <v>182.36363636363637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1118.8636363636365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263.9636363636364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1050.5752727272729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1118.8636363636365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2433.4025454545458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9.8986363636363652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0.7918909090909092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81.72314181818183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46.193636363636372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18.38506727272728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1.4781963636363642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158.47056909090912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197.9727272727273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19.79727272727273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0.49493181818181819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3.5239145454545455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6.9679431359999997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32.99545454545455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261.75224404509095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104.17739312994621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365.92963717503716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365.92963717503716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365.92963717503716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Parâmetros!D60</f>
        <v>0.06</v>
      </c>
      <c r="D134" s="102">
        <f>D151*C134</f>
        <v>322.23812873959321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Parâmetros!E60</f>
        <v>6.7900000000000002E-2</v>
      </c>
      <c r="D135" s="105">
        <f>C135*(D151+D134)</f>
        <v>386.54611796505804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0.1225</v>
      </c>
      <c r="D136" s="105">
        <f>SUM(D137:D139)</f>
        <v>848.69392182107049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640.85051239550216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Parâmetros!E45</f>
        <v>0.03</v>
      </c>
      <c r="D139" s="105">
        <f>((D151+D134+D135)/(1-C136))*C139</f>
        <v>207.84340942556827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0.25040000000000001</v>
      </c>
      <c r="D140" s="107">
        <f>SUM(D134:D136)</f>
        <v>1557.4781685257217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2375.6727272727276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2433.4025454545458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158.47056909090912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365.92963717503716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5370.6354789932202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1557.4781685257217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6928.11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560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Ibaiti/PR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Parâmetros!E27</f>
        <v>0</v>
      </c>
      <c r="D61" s="88">
        <f>IF(((C61*44)-(D23*6%))&gt;0,((C61*44)-(D23*6%)),0)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936.5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936.5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2323.525575757576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Parâmetros!D61</f>
        <v>0.06</v>
      </c>
      <c r="D134" s="102">
        <f>D151*C134</f>
        <v>325.24050779621285</v>
      </c>
      <c r="E134" s="103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Parâmetros!E61</f>
        <v>6.7900000000000002E-2</v>
      </c>
      <c r="D135" s="105">
        <f>C135*(D151+D134)</f>
        <v>390.14767180207707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0.1225</v>
      </c>
      <c r="D136" s="105">
        <f>SUM(D137:D139)</f>
        <v>856.60143067585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646.82148846951941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Parâmetros!E46</f>
        <v>0.03</v>
      </c>
      <c r="D139" s="105">
        <f>((D151+D134+D135)/(1-C136))*C139</f>
        <v>209.77994220633062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0.25040000000000001</v>
      </c>
      <c r="D140" s="107">
        <f>SUM(D134:D136)</f>
        <v>1571.98961027414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2323.525575757576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5420.6751299368807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1571.98961027414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6992.66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559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Jacarezinho/PR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Parâmetros!E28</f>
        <v>4.75</v>
      </c>
      <c r="D61" s="88">
        <f>IF(((C61*44)-(D23*6%))&gt;0,((C61*44)-(D23*6%)),0)</f>
        <v>105.36363636363637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1041.8636363636365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1041.8636363636365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2428.8892121212125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Parâmetros!D62</f>
        <v>0.06</v>
      </c>
      <c r="D134" s="102">
        <f>D151*C134</f>
        <v>331.56232597803097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Parâmetros!E62</f>
        <v>6.7900000000000002E-2</v>
      </c>
      <c r="D135" s="105">
        <f>C135*(D151+D134)</f>
        <v>397.73111416571345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1039.5158477181426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674.77344501002244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Parâmetros!E47</f>
        <v>0.05</v>
      </c>
      <c r="D139" s="105">
        <f>((D151+D134+D135)/(1-C136))*C139</f>
        <v>364.74240270812027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1768.809287861887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2428.8892121212125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5526.0387663005167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1768.809287861887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7294.85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558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Jaguariaíva/PR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Parâmetros!E29</f>
        <v>3</v>
      </c>
      <c r="D61" s="88">
        <f>IF(((C61*44)-(D23*6%))&gt;0,((C61*44)-(D23*6%)),0)</f>
        <v>28.363636363636374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964.86363636363637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964.86363636363637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2351.8892121212125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Parâmetros!D63</f>
        <v>0.06</v>
      </c>
      <c r="D134" s="102">
        <f>D151*C134</f>
        <v>326.94232597803096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Parâmetros!E63</f>
        <v>6.7900000000000002E-2</v>
      </c>
      <c r="D135" s="105">
        <f>C135*(D151+D134)</f>
        <v>392.18911616571336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0.1125</v>
      </c>
      <c r="D136" s="105">
        <f>SUM(D137:D139)</f>
        <v>781.88073064786408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642.87971186602158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Parâmetros!E48</f>
        <v>0.02</v>
      </c>
      <c r="D139" s="105">
        <f>((D151+D134+D135)/(1-C136))*C139</f>
        <v>139.0010187818425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0.2404</v>
      </c>
      <c r="D140" s="107">
        <f>SUM(D134:D136)</f>
        <v>1501.0121727916085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2351.8892121212125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5449.0387663005167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1501.0121727916085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6950.05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557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Londrina/PR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139</v>
      </c>
      <c r="C25" s="265"/>
      <c r="D25" s="79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111">
        <f>Parâmetros!E30</f>
        <v>6.25</v>
      </c>
      <c r="D61" s="88">
        <f>IF(((C61*44)-(D23*6%))&gt;0,((C61*44)-(D23*6%)),0)</f>
        <v>171.36363636363637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1107.8636363636365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1107.8636363636365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2494.8892121212125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Parâmetros!D64</f>
        <v>0.06</v>
      </c>
      <c r="D134" s="102">
        <f>D151*C134</f>
        <v>335.52232597803101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Parâmetros!E64</f>
        <v>6.7900000000000002E-2</v>
      </c>
      <c r="D135" s="105">
        <f>C135*(D151+D134)</f>
        <v>402.48139816571341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1051.9312593449649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682.83257185550349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Parâmetros!E49</f>
        <v>0.05</v>
      </c>
      <c r="D139" s="105">
        <f>((D151+D134+D135)/(1-C136))*C139</f>
        <v>369.09868748946133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1789.9349834887093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2494.8892121212125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5592.0387663005167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1789.9349834887093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7381.97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557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Londrina/PR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75</v>
      </c>
      <c r="C28" s="265"/>
      <c r="D28" s="78"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2375.6727272727276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197.9727272727273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65.990909090909099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263.9636363636364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2639.636363636364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527.92727272727279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65.990909090909099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158.37818181818184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39.594545454545461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26.396363636363642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15.837818181818184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5.279272727272728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211.17090909090913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1050.5752727272729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111">
        <f>Parâmetros!E30</f>
        <v>6.25</v>
      </c>
      <c r="D61" s="88">
        <f>IF(((C61*44)-(D23*6%))&gt;0,((C61*44)-(D23*6%)),0)</f>
        <v>171.36363636363637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1107.8636363636365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263.9636363636364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1050.5752727272729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1107.8636363636365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2422.4025454545458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9.8986363636363652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0.7918909090909092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81.72314181818183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46.193636363636372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18.38506727272728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1.4781963636363642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158.47056909090912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197.9727272727273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19.79727272727273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0.49493181818181819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3.5239145454545455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6.9679431359999997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32.99545454545455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261.75224404509095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104.17739312994621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365.92963717503716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365.92963717503716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365.92963717503716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Parâmetros!D64</f>
        <v>0.06</v>
      </c>
      <c r="D134" s="102">
        <f>D151*C134</f>
        <v>321.57812873959318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Parâmetros!E64</f>
        <v>6.7900000000000002E-2</v>
      </c>
      <c r="D135" s="105">
        <f>C135*(D151+D134)</f>
        <v>385.75440396505803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1008.2133430518329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654.45427531434768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Parâmetros!E49</f>
        <v>0.05</v>
      </c>
      <c r="D139" s="105">
        <f>((D151+D134+D135)/(1-C136))*C139</f>
        <v>353.75906773748528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1715.5458757564841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2375.6727272727276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2422.4025454545458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158.47056909090912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365.92963717503716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5359.6354789932202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1715.5458757564841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7075.18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557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218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Londrina/PR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C14/44*30</f>
        <v>1295.4545454545455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139</v>
      </c>
      <c r="C25" s="265"/>
      <c r="D25" s="79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75</v>
      </c>
      <c r="C28" s="265"/>
      <c r="D28" s="78"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1943.8545454545456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161.9878787878788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53.995959595959597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215.98383838383839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2159.8383838383838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431.96767676767678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53.995959595959597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129.59030303030303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32.397575757575758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21.598383838383839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12.959030303030303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4.3196767676767678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172.78707070707071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859.61567676767686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111">
        <f>Parâmetros!E30</f>
        <v>6.25</v>
      </c>
      <c r="D61" s="88">
        <f>IF(((C61*44)-(D23*6%))&gt;0,((C61*44)-(D23*6%)),0)</f>
        <v>197.27272727272725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1133.7727272727273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215.98383838383839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859.61567676767686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1133.7727272727273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2209.3722424242424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8.0993939393939396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0.64795151515151517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66.868596363636371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37.797171717171722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15.043274343434348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1.2095094949494953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129.66589737373738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161.9878787878788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16.198787878787879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0.40496969696969698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2.8833842424242424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5.7014031359999997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26.997979797979799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214.17440354004043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85.241412608936102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299.41581614897655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299.41581614897655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299.41581614897655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Parâmetros!D64</f>
        <v>0.06</v>
      </c>
      <c r="D134" s="102">
        <f>D151*C134</f>
        <v>277.16811008409013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Parâmetros!E64</f>
        <v>6.7900000000000002E-2</v>
      </c>
      <c r="D135" s="105">
        <f>C135*(D151+D134)</f>
        <v>332.4816259198717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868.97883245513526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564.07397896210534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Parâmetros!E49</f>
        <v>0.05</v>
      </c>
      <c r="D139" s="105">
        <f>((D151+D134+D135)/(1-C136))*C139</f>
        <v>304.90485349302998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1478.6285684590971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1943.8545454545456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2209.3722424242424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129.66589737373738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299.41581614897655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4619.4685014015022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1478.6285684590971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6098.1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557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2" t="s">
        <v>219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Parâmetros!E9</f>
        <v>3023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220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Londrina/PR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</f>
        <v>3023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139</v>
      </c>
      <c r="C25" s="265"/>
      <c r="D25" s="78">
        <v>0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221</v>
      </c>
      <c r="C28" s="265"/>
      <c r="D28" s="78">
        <f>Parâmetros!E12</f>
        <v>302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3325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277.08333333333331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92.3611111111111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369.4444444444444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3694.4444444444443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738.88888888888891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92.361111111111114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221.66666666666666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55.416666666666664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36.944444444444443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22.166666666666668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7.3888888888888893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295.55555555555554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1470.3888888888891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111">
        <f>Parâmetros!E30</f>
        <v>6.25</v>
      </c>
      <c r="D61" s="88">
        <f>IF(((C61*44)-(D23*6%))&gt;0,((C61*44)-(D23*6%)),0)</f>
        <v>93.62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1030.1199999999999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369.4444444444444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1470.3888888888891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1030.1199999999999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2869.9533333333334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13.854166666666666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1.1083333333333334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114.38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64.652777777777786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25.73180555555556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2.0688888888888894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221.79597222222225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277.08333333333331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27.708333333333332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0.69270833333333326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4.9320833333333329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9.7523579999999992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46.18055555555555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366.34937188888881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145.80705001177779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512.1564219006666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512.1564219006666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512.1564219006666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Parâmetros!D64</f>
        <v>0.06</v>
      </c>
      <c r="D134" s="102">
        <f>D151*C134</f>
        <v>417.9639436473733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Parâmetros!E64</f>
        <v>6.7900000000000002E-2</v>
      </c>
      <c r="D135" s="105">
        <f>C135*(D151+D134)</f>
        <v>501.37561466793414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1310.4026276646566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850.61223199284723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Parâmetros!E49</f>
        <v>0.05</v>
      </c>
      <c r="D139" s="105">
        <f>((D151+D134+D135)/(1-C136))*C139</f>
        <v>459.79039567180939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2229.7421859799642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3325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2869.9533333333334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221.79597222222225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512.1564219006666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6966.0657274562218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2229.7421859799642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9195.81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556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Porecatu/PR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Parâmetros!E31</f>
        <v>0</v>
      </c>
      <c r="D61" s="88">
        <f>IF(((C61*44)-(D23*6%))&gt;0,((C61*44)-(D23*6%)),0)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936.5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936.5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2323.525575757576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Parâmetros!D65</f>
        <v>0.06</v>
      </c>
      <c r="D134" s="102">
        <f>D151*C134</f>
        <v>325.24050779621285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Parâmetros!E65</f>
        <v>6.7900000000000002E-2</v>
      </c>
      <c r="D135" s="105">
        <f>C135*(D151+D134)</f>
        <v>390.14767180207707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0.1225</v>
      </c>
      <c r="D136" s="105">
        <f>SUM(D137:D139)</f>
        <v>856.60143067585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646.82148846951941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Parâmetros!E50</f>
        <v>0.03</v>
      </c>
      <c r="D139" s="105">
        <f>((D151+D134+D135)/(1-C136))*C139</f>
        <v>209.77994220633062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0.25040000000000001</v>
      </c>
      <c r="D140" s="107">
        <f>SUM(D134:D136)</f>
        <v>1571.98961027414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2323.525575757576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5420.6751299368807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1571.98961027414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6992.66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555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Rolândia/PR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Parâmetros!E32</f>
        <v>3.5</v>
      </c>
      <c r="D61" s="88">
        <f>IF(((C61*44)-(D23*6%))&gt;0,((C61*44)-(D23*6%)),0)</f>
        <v>50.363636363636374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986.86363636363637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986.86363636363637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2373.8892121212125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Parâmetros!D66</f>
        <v>0.06</v>
      </c>
      <c r="D134" s="102">
        <f>D151*C134</f>
        <v>328.26232597803101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Parâmetros!E66</f>
        <v>6.7900000000000002E-2</v>
      </c>
      <c r="D135" s="105">
        <f>C135*(D151+D134)</f>
        <v>393.77254416571344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1029.1696713624574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668.05750597212148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Parâmetros!E51</f>
        <v>0.05</v>
      </c>
      <c r="D139" s="105">
        <f>((D151+D134+D135)/(1-C136))*C139</f>
        <v>361.11216539033597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1751.2045415062018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2373.8892121212125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5471.0387663005167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1751.2045415062018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7222.24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zoomScaleNormal="100" workbookViewId="0">
      <selection sqref="A1:D1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554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Santo Antônio da Platina/PR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147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321" t="s">
        <v>149</v>
      </c>
      <c r="C36" s="265"/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323" t="s">
        <v>150</v>
      </c>
      <c r="C37" s="265"/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323" t="s">
        <v>151</v>
      </c>
      <c r="C38" s="265"/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98">
        <f>Parâmetros!E33</f>
        <v>3.5</v>
      </c>
      <c r="D61" s="88">
        <f>IF(((C61*44)-(D23*6%))&gt;0,((C61*44)-(D23*6%)),0)</f>
        <v>50.363636363636374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986.86363636363637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23" t="s">
        <v>149</v>
      </c>
      <c r="C73" s="26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986.86363636363637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2373.8892121212125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Parâmetros!D67</f>
        <v>0.06</v>
      </c>
      <c r="D134" s="102">
        <f>D151*C134</f>
        <v>328.26232597803101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Parâmetros!E67</f>
        <v>6.7900000000000002E-2</v>
      </c>
      <c r="D135" s="105">
        <f>C135*(D151+D134)</f>
        <v>393.77254416571344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0.14250000000000002</v>
      </c>
      <c r="D136" s="105">
        <f>SUM(D137:D139)</f>
        <v>1029.1696713624574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668.05750597212148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Parâmetros!E52</f>
        <v>0.05</v>
      </c>
      <c r="D139" s="105">
        <f>((D151+D134+D135)/(1-C136))*C139</f>
        <v>361.11216539033597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0.27040000000000003</v>
      </c>
      <c r="D140" s="107">
        <f>SUM(D134:D136)</f>
        <v>1751.2045415062018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2373.8892121212125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5471.0387663005167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1751.2045415062018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7222.24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6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B36:C36"/>
    <mergeCell ref="B37:C37"/>
    <mergeCell ref="B38:C38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showGridLines="0" topLeftCell="A46" zoomScaleNormal="100" workbookViewId="0">
      <selection activeCell="C78" sqref="C78"/>
    </sheetView>
  </sheetViews>
  <sheetFormatPr defaultColWidth="14.42578125" defaultRowHeight="15" customHeight="1" x14ac:dyDescent="0.25"/>
  <cols>
    <col min="1" max="1" width="9.140625" customWidth="1"/>
    <col min="2" max="2" width="73.42578125" customWidth="1"/>
    <col min="3" max="4" width="16.85546875" customWidth="1"/>
    <col min="5" max="5" width="5.7109375" customWidth="1"/>
    <col min="6" max="6" width="12" customWidth="1"/>
    <col min="7" max="24" width="9.140625" customWidth="1"/>
  </cols>
  <sheetData>
    <row r="1" spans="1:26" ht="12.75" customHeight="1" x14ac:dyDescent="0.25">
      <c r="A1" s="324" t="s">
        <v>0</v>
      </c>
      <c r="B1" s="260"/>
      <c r="C1" s="260"/>
      <c r="D1" s="26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1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9" t="s">
        <v>117</v>
      </c>
      <c r="B7" s="7" t="s">
        <v>118</v>
      </c>
      <c r="C7" s="281"/>
      <c r="D7" s="26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9" t="s">
        <v>119</v>
      </c>
      <c r="B8" s="7" t="s">
        <v>120</v>
      </c>
      <c r="C8" s="281" t="s">
        <v>553</v>
      </c>
      <c r="D8" s="26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9" t="s">
        <v>121</v>
      </c>
      <c r="B9" s="7" t="s">
        <v>122</v>
      </c>
      <c r="C9" s="281" t="s">
        <v>552</v>
      </c>
      <c r="D9" s="26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9" t="s">
        <v>123</v>
      </c>
      <c r="B10" s="7" t="s">
        <v>124</v>
      </c>
      <c r="C10" s="281" t="s">
        <v>507</v>
      </c>
      <c r="D10" s="26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48"/>
      <c r="B11" s="39"/>
      <c r="C11" s="48"/>
      <c r="D11" s="48"/>
      <c r="E11" s="48"/>
      <c r="F11" s="4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2.75" customHeight="1" x14ac:dyDescent="0.25">
      <c r="A12" s="48"/>
      <c r="B12" s="7" t="s">
        <v>125</v>
      </c>
      <c r="C12" s="281" t="s">
        <v>67</v>
      </c>
      <c r="D12" s="265"/>
      <c r="E12" s="48"/>
      <c r="F12" s="4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48"/>
      <c r="B13" s="7" t="s">
        <v>126</v>
      </c>
      <c r="C13" s="281" t="s">
        <v>127</v>
      </c>
      <c r="D13" s="265"/>
      <c r="E13" s="48"/>
      <c r="F13" s="4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48"/>
      <c r="B14" s="7" t="s">
        <v>128</v>
      </c>
      <c r="C14" s="326">
        <f>Parâmetros!E8</f>
        <v>1900</v>
      </c>
      <c r="D14" s="265"/>
      <c r="E14" s="48"/>
      <c r="F14" s="4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48"/>
      <c r="B15" s="7" t="s">
        <v>129</v>
      </c>
      <c r="C15" s="327" t="s">
        <v>130</v>
      </c>
      <c r="D15" s="265"/>
      <c r="E15" s="48"/>
      <c r="F15" s="4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48"/>
      <c r="B16" s="7" t="s">
        <v>131</v>
      </c>
      <c r="C16" s="328">
        <f>'1. Apucarana Serv 40h GAF Insb'!C16</f>
        <v>46054</v>
      </c>
      <c r="D16" s="329"/>
      <c r="E16" s="48"/>
      <c r="F16" s="4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48"/>
      <c r="B17" s="7" t="s">
        <v>132</v>
      </c>
      <c r="C17" s="281" t="str">
        <f>C8</f>
        <v>Wenceslau Braz/PR</v>
      </c>
      <c r="D17" s="265"/>
      <c r="E17" s="48"/>
      <c r="F17" s="332"/>
      <c r="G17" s="33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48"/>
      <c r="B18" s="7" t="s">
        <v>133</v>
      </c>
      <c r="C18" s="281">
        <v>1</v>
      </c>
      <c r="D18" s="265"/>
      <c r="E18" s="48"/>
      <c r="F18" s="4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314" t="s">
        <v>134</v>
      </c>
      <c r="B20" s="260"/>
      <c r="C20" s="260"/>
      <c r="D20" s="261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76">
        <v>1</v>
      </c>
      <c r="B22" s="321" t="s">
        <v>135</v>
      </c>
      <c r="C22" s="265"/>
      <c r="D22" s="76" t="s">
        <v>136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9" t="s">
        <v>117</v>
      </c>
      <c r="B23" s="323" t="s">
        <v>137</v>
      </c>
      <c r="C23" s="265"/>
      <c r="D23" s="78">
        <f>C14/44*40</f>
        <v>1727.2727272727273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9" t="s">
        <v>119</v>
      </c>
      <c r="B24" s="323" t="s">
        <v>138</v>
      </c>
      <c r="C24" s="265"/>
      <c r="D24" s="78">
        <v>0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9" t="s">
        <v>121</v>
      </c>
      <c r="B25" s="323" t="s">
        <v>217</v>
      </c>
      <c r="C25" s="265"/>
      <c r="D25" s="78">
        <f>Parâmetros!E10*40%</f>
        <v>648.40000000000009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9" t="s">
        <v>123</v>
      </c>
      <c r="B26" s="323" t="s">
        <v>140</v>
      </c>
      <c r="C26" s="265"/>
      <c r="D26" s="78">
        <v>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9" t="s">
        <v>141</v>
      </c>
      <c r="B27" s="323" t="s">
        <v>142</v>
      </c>
      <c r="C27" s="265"/>
      <c r="D27" s="78"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9" t="s">
        <v>143</v>
      </c>
      <c r="B28" s="323" t="s">
        <v>144</v>
      </c>
      <c r="C28" s="265"/>
      <c r="D28" s="78">
        <f>Parâmetros!E11</f>
        <v>131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2.75" customHeight="1" x14ac:dyDescent="0.25">
      <c r="A29" s="321" t="s">
        <v>145</v>
      </c>
      <c r="B29" s="267"/>
      <c r="C29" s="265"/>
      <c r="D29" s="81">
        <f>SUM(D23:D28)</f>
        <v>2506.6727272727276</v>
      </c>
      <c r="E29" s="8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2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14" t="s">
        <v>146</v>
      </c>
      <c r="B32" s="260"/>
      <c r="C32" s="260"/>
      <c r="D32" s="26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83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2.75" customHeight="1" x14ac:dyDescent="0.25">
      <c r="A34" s="322" t="s">
        <v>508</v>
      </c>
      <c r="B34" s="260"/>
      <c r="C34" s="260"/>
      <c r="D34" s="26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76" t="s">
        <v>148</v>
      </c>
      <c r="B36" s="176" t="s">
        <v>509</v>
      </c>
      <c r="C36" s="176" t="s">
        <v>156</v>
      </c>
      <c r="D36" s="76" t="s">
        <v>136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 t="s">
        <v>117</v>
      </c>
      <c r="B37" s="188" t="s">
        <v>150</v>
      </c>
      <c r="C37" s="214">
        <f>1/12</f>
        <v>8.3333333333333329E-2</v>
      </c>
      <c r="D37" s="78">
        <f>D29/12</f>
        <v>208.88939393939395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 t="s">
        <v>119</v>
      </c>
      <c r="B38" s="188" t="s">
        <v>510</v>
      </c>
      <c r="C38" s="214">
        <f>1/12/3</f>
        <v>2.7777777777777776E-2</v>
      </c>
      <c r="D38" s="78">
        <f>((D29/3)/12)</f>
        <v>69.629797979797985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21" t="s">
        <v>145</v>
      </c>
      <c r="B39" s="267"/>
      <c r="C39" s="265"/>
      <c r="D39" s="81">
        <f>SUM(D37:D38)</f>
        <v>278.51919191919194</v>
      </c>
      <c r="E39" s="28"/>
      <c r="F39" s="84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85"/>
      <c r="B40" s="85"/>
      <c r="C40" s="85"/>
      <c r="D40" s="86"/>
      <c r="E40" s="28"/>
      <c r="F40" s="84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28"/>
      <c r="B41" s="28"/>
      <c r="C41" s="28"/>
      <c r="D41" s="28"/>
      <c r="E41" s="28"/>
      <c r="F41" s="84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33" t="s">
        <v>152</v>
      </c>
      <c r="B42" s="267"/>
      <c r="C42" s="265"/>
      <c r="D42" s="81">
        <f>D29+D39</f>
        <v>2785.1919191919196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31" t="s">
        <v>153</v>
      </c>
      <c r="B44" s="260"/>
      <c r="C44" s="260"/>
      <c r="D44" s="26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76" t="s">
        <v>154</v>
      </c>
      <c r="B46" s="76" t="s">
        <v>155</v>
      </c>
      <c r="C46" s="76" t="s">
        <v>156</v>
      </c>
      <c r="D46" s="76" t="s">
        <v>136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9" t="s">
        <v>117</v>
      </c>
      <c r="B47" s="7" t="s">
        <v>157</v>
      </c>
      <c r="C47" s="87">
        <v>0.2</v>
      </c>
      <c r="D47" s="88">
        <f>C47*D42</f>
        <v>557.03838383838399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9" t="s">
        <v>119</v>
      </c>
      <c r="B48" s="7" t="s">
        <v>158</v>
      </c>
      <c r="C48" s="87">
        <v>2.5000000000000001E-2</v>
      </c>
      <c r="D48" s="88">
        <f>C48*D42</f>
        <v>69.629797979797999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9" t="s">
        <v>121</v>
      </c>
      <c r="B49" s="7" t="s">
        <v>159</v>
      </c>
      <c r="C49" s="87">
        <f>Parâmetros!E19</f>
        <v>0.06</v>
      </c>
      <c r="D49" s="88">
        <f>C49*D42</f>
        <v>167.11151515151516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9" t="s">
        <v>123</v>
      </c>
      <c r="B50" s="7" t="s">
        <v>160</v>
      </c>
      <c r="C50" s="87">
        <v>1.4999999999999999E-2</v>
      </c>
      <c r="D50" s="88">
        <f>C50*D42</f>
        <v>41.777878787878791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9" t="s">
        <v>141</v>
      </c>
      <c r="B51" s="7" t="s">
        <v>161</v>
      </c>
      <c r="C51" s="87">
        <v>0.01</v>
      </c>
      <c r="D51" s="88">
        <f>C51*D42</f>
        <v>27.851919191919198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9" t="s">
        <v>143</v>
      </c>
      <c r="B52" s="7" t="s">
        <v>162</v>
      </c>
      <c r="C52" s="87">
        <v>6.0000000000000001E-3</v>
      </c>
      <c r="D52" s="88">
        <f>C52*D42</f>
        <v>16.711151515151517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9" t="s">
        <v>163</v>
      </c>
      <c r="B53" s="7" t="s">
        <v>164</v>
      </c>
      <c r="C53" s="87">
        <v>2E-3</v>
      </c>
      <c r="D53" s="88">
        <f>C53*D42</f>
        <v>5.5703838383838393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9" t="s">
        <v>165</v>
      </c>
      <c r="B54" s="7" t="s">
        <v>166</v>
      </c>
      <c r="C54" s="87">
        <v>0.08</v>
      </c>
      <c r="D54" s="88">
        <f>C54*D42</f>
        <v>222.81535353535358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321" t="s">
        <v>167</v>
      </c>
      <c r="B55" s="265"/>
      <c r="C55" s="89">
        <f t="shared" ref="C55:D55" si="0">SUM(C47:C54)</f>
        <v>0.39800000000000008</v>
      </c>
      <c r="D55" s="90">
        <f t="shared" si="0"/>
        <v>1108.5063838383842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322" t="s">
        <v>168</v>
      </c>
      <c r="B58" s="260"/>
      <c r="C58" s="260"/>
      <c r="D58" s="2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76" t="s">
        <v>169</v>
      </c>
      <c r="B60" s="91" t="s">
        <v>170</v>
      </c>
      <c r="C60" s="76" t="s">
        <v>136</v>
      </c>
      <c r="D60" s="76" t="s">
        <v>136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9" t="s">
        <v>117</v>
      </c>
      <c r="B61" s="11" t="s">
        <v>171</v>
      </c>
      <c r="C61" s="88">
        <f>Parâmetros!E34</f>
        <v>0</v>
      </c>
      <c r="D61" s="88">
        <f>IF(((C61*44)-(D23*6%))&gt;0,((C61*44)-(D23*6%)),0)</f>
        <v>0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9" t="s">
        <v>119</v>
      </c>
      <c r="B62" s="7" t="s">
        <v>172</v>
      </c>
      <c r="C62" s="92">
        <f>Parâmetros!E13</f>
        <v>900</v>
      </c>
      <c r="D62" s="88">
        <f>C62*0.8</f>
        <v>720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9" t="s">
        <v>121</v>
      </c>
      <c r="B63" s="323" t="s">
        <v>173</v>
      </c>
      <c r="C63" s="265"/>
      <c r="D63" s="88">
        <f>D62/12</f>
        <v>60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9" t="s">
        <v>123</v>
      </c>
      <c r="B64" s="323" t="str">
        <f>Parâmetros!C14</f>
        <v>Assistência Médica</v>
      </c>
      <c r="C64" s="265"/>
      <c r="D64" s="88">
        <f>Parâmetros!E14</f>
        <v>94.5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9" t="s">
        <v>141</v>
      </c>
      <c r="B65" s="323" t="str">
        <f>Parâmetros!C15</f>
        <v>Benefício social Familiar</v>
      </c>
      <c r="C65" s="265"/>
      <c r="D65" s="88">
        <f>Parâmetros!E15</f>
        <v>31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9" t="s">
        <v>143</v>
      </c>
      <c r="B66" s="323" t="str">
        <f>Parâmetros!C16</f>
        <v>Fundo de Formação Profissional</v>
      </c>
      <c r="C66" s="265"/>
      <c r="D66" s="88">
        <f>Parâmetros!E16</f>
        <v>31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321" t="s">
        <v>145</v>
      </c>
      <c r="B67" s="267"/>
      <c r="C67" s="265"/>
      <c r="D67" s="93">
        <f>SUM(D61:D66)</f>
        <v>936.5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322" t="s">
        <v>174</v>
      </c>
      <c r="B70" s="260"/>
      <c r="C70" s="260"/>
      <c r="D70" s="26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76">
        <v>2</v>
      </c>
      <c r="B72" s="321" t="s">
        <v>175</v>
      </c>
      <c r="C72" s="265"/>
      <c r="D72" s="76" t="s">
        <v>136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9" t="s">
        <v>148</v>
      </c>
      <c r="B73" s="335" t="s">
        <v>509</v>
      </c>
      <c r="C73" s="335"/>
      <c r="D73" s="88">
        <f>D39</f>
        <v>278.51919191919194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9" t="s">
        <v>154</v>
      </c>
      <c r="B74" s="323" t="s">
        <v>155</v>
      </c>
      <c r="C74" s="265"/>
      <c r="D74" s="88">
        <f>D55</f>
        <v>1108.5063838383842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9" t="s">
        <v>169</v>
      </c>
      <c r="B75" s="323" t="s">
        <v>170</v>
      </c>
      <c r="C75" s="265"/>
      <c r="D75" s="88">
        <f>D67</f>
        <v>936.5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321" t="s">
        <v>145</v>
      </c>
      <c r="B76" s="267"/>
      <c r="C76" s="265"/>
      <c r="D76" s="93">
        <f>SUM(D73:D75)</f>
        <v>2323.525575757576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1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314" t="s">
        <v>176</v>
      </c>
      <c r="B79" s="260"/>
      <c r="C79" s="260"/>
      <c r="D79" s="261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76">
        <v>3</v>
      </c>
      <c r="B81" s="94" t="s">
        <v>177</v>
      </c>
      <c r="C81" s="76" t="s">
        <v>156</v>
      </c>
      <c r="D81" s="76" t="s">
        <v>136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9" t="s">
        <v>117</v>
      </c>
      <c r="B82" s="80" t="s">
        <v>178</v>
      </c>
      <c r="C82" s="87">
        <f>0.05*(1/12)</f>
        <v>4.1666666666666666E-3</v>
      </c>
      <c r="D82" s="88">
        <f>C82*D29</f>
        <v>10.444469696969698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9" t="s">
        <v>119</v>
      </c>
      <c r="B83" s="80" t="s">
        <v>179</v>
      </c>
      <c r="C83" s="87">
        <f>C82*C54</f>
        <v>3.3333333333333332E-4</v>
      </c>
      <c r="D83" s="88">
        <f>C83*D29</f>
        <v>0.83555757575757583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9" t="s">
        <v>121</v>
      </c>
      <c r="B84" s="80" t="s">
        <v>180</v>
      </c>
      <c r="C84" s="87">
        <f>0.08*0.4*0.9*(1+2/12+(1/3*1/12))</f>
        <v>3.44E-2</v>
      </c>
      <c r="D84" s="88">
        <f>C84*D29</f>
        <v>86.229541818181829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9" t="s">
        <v>123</v>
      </c>
      <c r="B85" s="80" t="s">
        <v>181</v>
      </c>
      <c r="C85" s="87">
        <f>(7/30)/12</f>
        <v>1.9444444444444445E-2</v>
      </c>
      <c r="D85" s="88">
        <f>C85*D29</f>
        <v>48.740858585858589</v>
      </c>
      <c r="E85" s="28"/>
      <c r="F85" s="95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9" t="s">
        <v>141</v>
      </c>
      <c r="B86" s="80" t="s">
        <v>182</v>
      </c>
      <c r="C86" s="87">
        <f>C85*C55</f>
        <v>7.7388888888888906E-3</v>
      </c>
      <c r="D86" s="88">
        <f>C86*D29</f>
        <v>19.398861717171723</v>
      </c>
      <c r="E86" s="28"/>
      <c r="F86" s="95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9" t="s">
        <v>143</v>
      </c>
      <c r="B87" s="80" t="s">
        <v>183</v>
      </c>
      <c r="C87" s="87">
        <f>C85*0.08*0.4</f>
        <v>6.2222222222222236E-4</v>
      </c>
      <c r="D87" s="88">
        <f>C87*D29</f>
        <v>1.5597074747474753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321" t="s">
        <v>145</v>
      </c>
      <c r="B88" s="267"/>
      <c r="C88" s="89">
        <f t="shared" ref="C88:D88" si="1">SUM(C82:C87)</f>
        <v>6.6705555555555546E-2</v>
      </c>
      <c r="D88" s="81">
        <f t="shared" si="1"/>
        <v>167.20899686868688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314" t="s">
        <v>184</v>
      </c>
      <c r="B91" s="260"/>
      <c r="C91" s="260"/>
      <c r="D91" s="261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322" t="s">
        <v>185</v>
      </c>
      <c r="B94" s="260"/>
      <c r="C94" s="260"/>
      <c r="D94" s="261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83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76" t="s">
        <v>186</v>
      </c>
      <c r="B96" s="77" t="s">
        <v>187</v>
      </c>
      <c r="C96" s="76" t="s">
        <v>156</v>
      </c>
      <c r="D96" s="76" t="s">
        <v>136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9" t="s">
        <v>117</v>
      </c>
      <c r="B97" s="80" t="s">
        <v>188</v>
      </c>
      <c r="C97" s="87">
        <f>1/12</f>
        <v>8.3333333333333329E-2</v>
      </c>
      <c r="D97" s="88">
        <f>C97*D29</f>
        <v>208.88939393939395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9" t="s">
        <v>119</v>
      </c>
      <c r="B98" s="80" t="s">
        <v>189</v>
      </c>
      <c r="C98" s="87">
        <f>3/30/12</f>
        <v>8.3333333333333332E-3</v>
      </c>
      <c r="D98" s="88">
        <f>C98*D29</f>
        <v>20.888939393939395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9" t="s">
        <v>121</v>
      </c>
      <c r="B99" s="80" t="s">
        <v>190</v>
      </c>
      <c r="C99" s="87">
        <f>(5/30/12)*0.015</f>
        <v>2.0833333333333332E-4</v>
      </c>
      <c r="D99" s="88">
        <f>C99*D29</f>
        <v>0.52222348484848491</v>
      </c>
      <c r="E99" s="95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9" t="s">
        <v>123</v>
      </c>
      <c r="B100" s="80" t="s">
        <v>191</v>
      </c>
      <c r="C100" s="87">
        <f>(1/12)*0.0178</f>
        <v>1.4833333333333332E-3</v>
      </c>
      <c r="D100" s="88">
        <f>C100*D29</f>
        <v>3.7182312121212124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9" t="s">
        <v>141</v>
      </c>
      <c r="B101" s="80" t="s">
        <v>192</v>
      </c>
      <c r="C101" s="87">
        <f>11.11%*5.28%*50%</f>
        <v>2.9330399999999996E-3</v>
      </c>
      <c r="D101" s="88">
        <f>C101*D29</f>
        <v>7.3521713760000003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9" t="s">
        <v>143</v>
      </c>
      <c r="B102" s="80" t="s">
        <v>193</v>
      </c>
      <c r="C102" s="87">
        <f>5/30/12</f>
        <v>1.3888888888888888E-2</v>
      </c>
      <c r="D102" s="88">
        <f>C102*D29</f>
        <v>34.814898989898992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321" t="s">
        <v>61</v>
      </c>
      <c r="B103" s="265"/>
      <c r="C103" s="89">
        <f t="shared" ref="C103:D103" si="2">SUM(C97:C102)</f>
        <v>0.11018026222222221</v>
      </c>
      <c r="D103" s="93">
        <f t="shared" si="2"/>
        <v>276.18585839620209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65" t="s">
        <v>163</v>
      </c>
      <c r="B104" s="96" t="s">
        <v>194</v>
      </c>
      <c r="C104" s="97">
        <f>C103*C55</f>
        <v>4.3851744364444452E-2</v>
      </c>
      <c r="D104" s="98">
        <f>C104*D29</f>
        <v>109.92197164168843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321" t="s">
        <v>167</v>
      </c>
      <c r="B105" s="265"/>
      <c r="C105" s="89">
        <f t="shared" ref="C105:D105" si="3">SUM(C103:C104)</f>
        <v>0.15403200658666666</v>
      </c>
      <c r="D105" s="81">
        <f t="shared" si="3"/>
        <v>386.10783003789049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322" t="s">
        <v>195</v>
      </c>
      <c r="B108" s="260"/>
      <c r="C108" s="260"/>
      <c r="D108" s="261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83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76" t="s">
        <v>196</v>
      </c>
      <c r="B110" s="77" t="s">
        <v>197</v>
      </c>
      <c r="C110" s="76" t="s">
        <v>156</v>
      </c>
      <c r="D110" s="76" t="s">
        <v>136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9" t="s">
        <v>117</v>
      </c>
      <c r="B111" s="80" t="s">
        <v>198</v>
      </c>
      <c r="C111" s="87">
        <v>0</v>
      </c>
      <c r="D111" s="78">
        <f>C111*D29</f>
        <v>0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321" t="s">
        <v>145</v>
      </c>
      <c r="B112" s="267"/>
      <c r="C112" s="89">
        <f t="shared" ref="C112:D112" si="4">SUM(C111)</f>
        <v>0</v>
      </c>
      <c r="D112" s="81">
        <f t="shared" si="4"/>
        <v>0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322" t="s">
        <v>199</v>
      </c>
      <c r="B115" s="260"/>
      <c r="C115" s="260"/>
      <c r="D115" s="261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83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76">
        <v>4</v>
      </c>
      <c r="B117" s="321" t="s">
        <v>200</v>
      </c>
      <c r="C117" s="265"/>
      <c r="D117" s="76" t="s">
        <v>136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9" t="s">
        <v>186</v>
      </c>
      <c r="B118" s="323" t="s">
        <v>187</v>
      </c>
      <c r="C118" s="265"/>
      <c r="D118" s="78">
        <f>D105</f>
        <v>386.10783003789049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9" t="s">
        <v>196</v>
      </c>
      <c r="B119" s="323" t="s">
        <v>197</v>
      </c>
      <c r="C119" s="265"/>
      <c r="D119" s="78">
        <f>D112</f>
        <v>0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321" t="s">
        <v>145</v>
      </c>
      <c r="B120" s="267"/>
      <c r="C120" s="265"/>
      <c r="D120" s="81">
        <f>SUM(D118:D119)</f>
        <v>386.10783003789049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314" t="s">
        <v>201</v>
      </c>
      <c r="B123" s="260"/>
      <c r="C123" s="260"/>
      <c r="D123" s="261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76">
        <v>5</v>
      </c>
      <c r="B125" s="321" t="s">
        <v>202</v>
      </c>
      <c r="C125" s="265"/>
      <c r="D125" s="76" t="s">
        <v>136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9" t="s">
        <v>117</v>
      </c>
      <c r="B126" s="323" t="s">
        <v>203</v>
      </c>
      <c r="C126" s="265"/>
      <c r="D126" s="99">
        <f>Equipamentos!H34</f>
        <v>22.16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9" t="s">
        <v>119</v>
      </c>
      <c r="B127" s="323" t="s">
        <v>115</v>
      </c>
      <c r="C127" s="265"/>
      <c r="D127" s="78">
        <f>Parâmetros!E36</f>
        <v>15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321" t="s">
        <v>167</v>
      </c>
      <c r="B128" s="267"/>
      <c r="C128" s="265"/>
      <c r="D128" s="81">
        <f>SUM(D126:D127)</f>
        <v>37.159999999999997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314" t="s">
        <v>204</v>
      </c>
      <c r="B131" s="260"/>
      <c r="C131" s="260"/>
      <c r="D131" s="261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76">
        <v>6</v>
      </c>
      <c r="B133" s="91" t="s">
        <v>205</v>
      </c>
      <c r="C133" s="76" t="s">
        <v>156</v>
      </c>
      <c r="D133" s="76" t="s">
        <v>136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65" t="s">
        <v>117</v>
      </c>
      <c r="B134" s="100" t="s">
        <v>206</v>
      </c>
      <c r="C134" s="101">
        <f>Parâmetros!D68</f>
        <v>0.06</v>
      </c>
      <c r="D134" s="102">
        <f>D151*C134</f>
        <v>325.24050779621285</v>
      </c>
      <c r="E134" s="110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9" t="s">
        <v>119</v>
      </c>
      <c r="B135" s="7" t="s">
        <v>207</v>
      </c>
      <c r="C135" s="104">
        <f>Parâmetros!E68</f>
        <v>6.7900000000000002E-2</v>
      </c>
      <c r="D135" s="105">
        <f>C135*(D151+D134)</f>
        <v>390.14767180207707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9" t="s">
        <v>121</v>
      </c>
      <c r="B136" s="7" t="s">
        <v>208</v>
      </c>
      <c r="C136" s="104">
        <f>SUM(C137:C139)</f>
        <v>0.1225</v>
      </c>
      <c r="D136" s="105">
        <f>SUM(D137:D139)</f>
        <v>856.60143067585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9"/>
      <c r="B137" s="7" t="s">
        <v>209</v>
      </c>
      <c r="C137" s="104">
        <f>Parâmetros!E38</f>
        <v>9.2499999999999999E-2</v>
      </c>
      <c r="D137" s="105">
        <f>((D151+D134+D135)/(1-C136))*C137</f>
        <v>646.82148846951941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9"/>
      <c r="B138" s="7" t="s">
        <v>210</v>
      </c>
      <c r="C138" s="104">
        <v>0</v>
      </c>
      <c r="D138" s="105">
        <f>((D151+D134+D135)/(1-C136))*C138</f>
        <v>0</v>
      </c>
      <c r="E138" s="28"/>
      <c r="F138" s="106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9"/>
      <c r="B139" s="7" t="s">
        <v>211</v>
      </c>
      <c r="C139" s="104">
        <f>Parâmetros!E53</f>
        <v>0.03</v>
      </c>
      <c r="D139" s="105">
        <f>((D151+D134+D135)/(1-C136))*C139</f>
        <v>209.77994220633062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321" t="s">
        <v>167</v>
      </c>
      <c r="B140" s="265"/>
      <c r="C140" s="89">
        <f t="shared" ref="C140" si="5">SUM(C134:C136)</f>
        <v>0.25040000000000001</v>
      </c>
      <c r="D140" s="107">
        <f>SUM(D134:D136)</f>
        <v>1571.98961027414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314" t="s">
        <v>212</v>
      </c>
      <c r="B143" s="260"/>
      <c r="C143" s="260"/>
      <c r="D143" s="261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76"/>
      <c r="B145" s="321" t="s">
        <v>213</v>
      </c>
      <c r="C145" s="265"/>
      <c r="D145" s="76" t="s">
        <v>136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76" t="s">
        <v>117</v>
      </c>
      <c r="B146" s="323" t="s">
        <v>134</v>
      </c>
      <c r="C146" s="265"/>
      <c r="D146" s="78">
        <f>D29</f>
        <v>2506.6727272727276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76" t="s">
        <v>119</v>
      </c>
      <c r="B147" s="323" t="s">
        <v>146</v>
      </c>
      <c r="C147" s="265"/>
      <c r="D147" s="78">
        <f>D76</f>
        <v>2323.525575757576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76" t="s">
        <v>121</v>
      </c>
      <c r="B148" s="323" t="s">
        <v>176</v>
      </c>
      <c r="C148" s="265"/>
      <c r="D148" s="78">
        <f>D88</f>
        <v>167.20899686868688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76" t="s">
        <v>123</v>
      </c>
      <c r="B149" s="323" t="s">
        <v>184</v>
      </c>
      <c r="C149" s="265"/>
      <c r="D149" s="78">
        <f>D120</f>
        <v>386.10783003789049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76" t="s">
        <v>141</v>
      </c>
      <c r="B150" s="323" t="s">
        <v>201</v>
      </c>
      <c r="C150" s="265"/>
      <c r="D150" s="78">
        <f>D128</f>
        <v>37.159999999999997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321" t="s">
        <v>214</v>
      </c>
      <c r="B151" s="267"/>
      <c r="C151" s="265"/>
      <c r="D151" s="81">
        <f>SUM(D146:D150)</f>
        <v>5420.6751299368807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76" t="s">
        <v>143</v>
      </c>
      <c r="B152" s="323" t="s">
        <v>215</v>
      </c>
      <c r="C152" s="265"/>
      <c r="D152" s="78">
        <f>D140</f>
        <v>1571.98961027414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321" t="s">
        <v>216</v>
      </c>
      <c r="B153" s="267"/>
      <c r="C153" s="265"/>
      <c r="D153" s="81">
        <f>ROUND(SUM(D151:D152),2)</f>
        <v>6992.66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109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</sheetData>
  <mergeCells count="73">
    <mergeCell ref="F17:G17"/>
    <mergeCell ref="A79:D79"/>
    <mergeCell ref="A88:B88"/>
    <mergeCell ref="A91:D91"/>
    <mergeCell ref="A94:D94"/>
    <mergeCell ref="B72:C72"/>
    <mergeCell ref="B73:C73"/>
    <mergeCell ref="B74:C74"/>
    <mergeCell ref="B75:C75"/>
    <mergeCell ref="A76:C76"/>
    <mergeCell ref="B64:C64"/>
    <mergeCell ref="B65:C65"/>
    <mergeCell ref="B66:C66"/>
    <mergeCell ref="A67:C67"/>
    <mergeCell ref="A70:D70"/>
    <mergeCell ref="A42:C42"/>
    <mergeCell ref="A44:D44"/>
    <mergeCell ref="A55:B55"/>
    <mergeCell ref="A58:D58"/>
    <mergeCell ref="B63:C63"/>
    <mergeCell ref="A34:D34"/>
    <mergeCell ref="A39:C39"/>
    <mergeCell ref="B26:C26"/>
    <mergeCell ref="B27:C27"/>
    <mergeCell ref="B28:C28"/>
    <mergeCell ref="A29:C29"/>
    <mergeCell ref="A32:D32"/>
    <mergeCell ref="A20:D20"/>
    <mergeCell ref="B22:C22"/>
    <mergeCell ref="B23:C23"/>
    <mergeCell ref="B24:C24"/>
    <mergeCell ref="B25:C25"/>
    <mergeCell ref="C14:D14"/>
    <mergeCell ref="C15:D15"/>
    <mergeCell ref="C16:D16"/>
    <mergeCell ref="C17:D17"/>
    <mergeCell ref="C18:D18"/>
    <mergeCell ref="C8:D8"/>
    <mergeCell ref="C9:D9"/>
    <mergeCell ref="C10:D10"/>
    <mergeCell ref="C12:D12"/>
    <mergeCell ref="C13:D13"/>
    <mergeCell ref="A1:D1"/>
    <mergeCell ref="A2:D2"/>
    <mergeCell ref="A3:D3"/>
    <mergeCell ref="A5:D5"/>
    <mergeCell ref="C7:D7"/>
    <mergeCell ref="A153:C153"/>
    <mergeCell ref="B127:C127"/>
    <mergeCell ref="A128:C128"/>
    <mergeCell ref="A131:D131"/>
    <mergeCell ref="A140:B140"/>
    <mergeCell ref="A143:D143"/>
    <mergeCell ref="B145:C145"/>
    <mergeCell ref="B146:C146"/>
    <mergeCell ref="B148:C148"/>
    <mergeCell ref="B149:C149"/>
    <mergeCell ref="B150:C150"/>
    <mergeCell ref="A151:C151"/>
    <mergeCell ref="B152:C152"/>
    <mergeCell ref="B125:C125"/>
    <mergeCell ref="B126:C126"/>
    <mergeCell ref="B147:C147"/>
    <mergeCell ref="B117:C117"/>
    <mergeCell ref="B118:C118"/>
    <mergeCell ref="B119:C119"/>
    <mergeCell ref="A120:C120"/>
    <mergeCell ref="A123:D123"/>
    <mergeCell ref="A103:B103"/>
    <mergeCell ref="A105:B105"/>
    <mergeCell ref="A108:D108"/>
    <mergeCell ref="A112:B112"/>
    <mergeCell ref="A115:D115"/>
  </mergeCells>
  <printOptions horizontalCentered="1"/>
  <pageMargins left="0.51181102362204722" right="0.51181102362204722" top="0.78740157480314965" bottom="0.78740157480314965" header="0.19685039370078741" footer="0"/>
  <pageSetup paperSize="9" scale="66" fitToHeight="2" orientation="portrait" r:id="rId1"/>
  <headerFooter>
    <oddHeader>&amp;C&amp;F
&amp;A</oddHeader>
    <oddFooter>&amp;C&amp;P</oddFooter>
  </headerFooter>
  <rowBreaks count="1" manualBreakCount="1">
    <brk id="90" max="4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W999"/>
  <sheetViews>
    <sheetView showGridLines="0" topLeftCell="A9" zoomScaleNormal="100" workbookViewId="0">
      <selection activeCell="D25" sqref="D25"/>
    </sheetView>
  </sheetViews>
  <sheetFormatPr defaultColWidth="14.42578125" defaultRowHeight="15" customHeight="1" x14ac:dyDescent="0.25"/>
  <cols>
    <col min="1" max="1" width="4.7109375" customWidth="1"/>
    <col min="2" max="2" width="53.42578125" customWidth="1"/>
    <col min="3" max="3" width="10.140625" customWidth="1"/>
    <col min="4" max="4" width="10.85546875" customWidth="1"/>
    <col min="5" max="5" width="7.42578125" customWidth="1"/>
    <col min="6" max="6" width="7.140625" customWidth="1"/>
    <col min="7" max="7" width="10.28515625" customWidth="1"/>
    <col min="8" max="8" width="10.42578125" customWidth="1"/>
    <col min="9" max="9" width="12.42578125" bestFit="1" customWidth="1"/>
    <col min="10" max="10" width="10.85546875" bestFit="1" customWidth="1"/>
    <col min="11" max="23" width="9.140625" customWidth="1"/>
  </cols>
  <sheetData>
    <row r="1" spans="1:23" ht="12.75" customHeight="1" x14ac:dyDescent="0.25">
      <c r="A1" s="259" t="s">
        <v>0</v>
      </c>
      <c r="B1" s="260"/>
      <c r="C1" s="260"/>
      <c r="D1" s="260"/>
      <c r="E1" s="260"/>
      <c r="F1" s="260"/>
      <c r="G1" s="260"/>
      <c r="H1" s="26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.75" customHeight="1" x14ac:dyDescent="0.25">
      <c r="A2" s="259" t="s">
        <v>1</v>
      </c>
      <c r="B2" s="260"/>
      <c r="C2" s="260"/>
      <c r="D2" s="260"/>
      <c r="E2" s="260"/>
      <c r="F2" s="260"/>
      <c r="G2" s="260"/>
      <c r="H2" s="26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.75" customHeight="1" x14ac:dyDescent="0.25">
      <c r="A3" s="313" t="s">
        <v>2</v>
      </c>
      <c r="B3" s="278"/>
      <c r="C3" s="278"/>
      <c r="D3" s="278"/>
      <c r="E3" s="278"/>
      <c r="F3" s="278"/>
      <c r="G3" s="278"/>
      <c r="H3" s="27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75" customHeight="1" x14ac:dyDescent="0.25">
      <c r="A4" s="16"/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5">
      <c r="A5" s="313" t="str">
        <f>'Resumo Geral por cidade'!B5</f>
        <v>Limpeza e Copeiragem - Polo Londrina - Pregão Eletrônico nº 900XX/2026</v>
      </c>
      <c r="B5" s="278"/>
      <c r="C5" s="278"/>
      <c r="D5" s="278"/>
      <c r="E5" s="278"/>
      <c r="F5" s="278"/>
      <c r="G5" s="278"/>
      <c r="H5" s="27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2.75" customHeight="1" x14ac:dyDescent="0.25">
      <c r="A7" s="314" t="s">
        <v>239</v>
      </c>
      <c r="B7" s="260"/>
      <c r="C7" s="260"/>
      <c r="D7" s="260"/>
      <c r="E7" s="260"/>
      <c r="F7" s="260"/>
      <c r="G7" s="260"/>
      <c r="H7" s="26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8.25" x14ac:dyDescent="0.25">
      <c r="A9" s="76" t="s">
        <v>222</v>
      </c>
      <c r="B9" s="76" t="s">
        <v>223</v>
      </c>
      <c r="C9" s="249" t="s">
        <v>224</v>
      </c>
      <c r="D9" s="76" t="s">
        <v>227</v>
      </c>
      <c r="E9" s="150" t="s">
        <v>240</v>
      </c>
      <c r="F9" s="150" t="s">
        <v>241</v>
      </c>
      <c r="G9" s="76" t="s">
        <v>242</v>
      </c>
      <c r="H9" s="112" t="s">
        <v>243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5.5" x14ac:dyDescent="0.25">
      <c r="A10" s="9">
        <v>1</v>
      </c>
      <c r="B10" s="117" t="s">
        <v>244</v>
      </c>
      <c r="C10" s="231">
        <v>10</v>
      </c>
      <c r="D10" s="177">
        <v>582.97</v>
      </c>
      <c r="E10" s="113">
        <v>10</v>
      </c>
      <c r="F10" s="119">
        <v>0.1</v>
      </c>
      <c r="G10" s="120">
        <f t="shared" ref="G10:G30" si="0">1/(E10*12)</f>
        <v>8.3333333333333332E-3</v>
      </c>
      <c r="H10" s="121">
        <f t="shared" ref="H10:H31" si="1">(C10*D10*(1-F10)*G10)</f>
        <v>43.722750000000005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63.75" x14ac:dyDescent="0.25">
      <c r="A11" s="9">
        <v>2</v>
      </c>
      <c r="B11" s="228" t="s">
        <v>533</v>
      </c>
      <c r="C11" s="231">
        <v>24</v>
      </c>
      <c r="D11" s="177">
        <v>808.22</v>
      </c>
      <c r="E11" s="113">
        <v>10</v>
      </c>
      <c r="F11" s="119">
        <v>0.1</v>
      </c>
      <c r="G11" s="120">
        <f t="shared" si="0"/>
        <v>8.3333333333333332E-3</v>
      </c>
      <c r="H11" s="121">
        <f t="shared" si="1"/>
        <v>145.4796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s="226" customFormat="1" ht="25.5" x14ac:dyDescent="0.25">
      <c r="A12" s="9">
        <v>3</v>
      </c>
      <c r="B12" s="248" t="s">
        <v>545</v>
      </c>
      <c r="C12" s="232">
        <v>2</v>
      </c>
      <c r="D12" s="118">
        <v>330.75</v>
      </c>
      <c r="E12" s="113">
        <v>10</v>
      </c>
      <c r="F12" s="119">
        <v>0.1</v>
      </c>
      <c r="G12" s="120">
        <f t="shared" si="0"/>
        <v>8.3333333333333332E-3</v>
      </c>
      <c r="H12" s="121">
        <f t="shared" si="1"/>
        <v>4.9612499999999997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51" x14ac:dyDescent="0.25">
      <c r="A13" s="9">
        <v>4</v>
      </c>
      <c r="B13" s="212" t="s">
        <v>505</v>
      </c>
      <c r="C13" s="231">
        <v>1</v>
      </c>
      <c r="D13" s="177">
        <v>2618.09</v>
      </c>
      <c r="E13" s="113">
        <v>10</v>
      </c>
      <c r="F13" s="119">
        <v>0.1</v>
      </c>
      <c r="G13" s="120">
        <f t="shared" si="0"/>
        <v>8.3333333333333332E-3</v>
      </c>
      <c r="H13" s="121">
        <f t="shared" si="1"/>
        <v>19.635675000000003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51" x14ac:dyDescent="0.25">
      <c r="A14" s="9">
        <v>5</v>
      </c>
      <c r="B14" s="212" t="s">
        <v>500</v>
      </c>
      <c r="C14" s="231">
        <v>1</v>
      </c>
      <c r="D14" s="177">
        <v>2668.46</v>
      </c>
      <c r="E14" s="113">
        <v>10</v>
      </c>
      <c r="F14" s="119">
        <v>0.1</v>
      </c>
      <c r="G14" s="120">
        <f t="shared" si="0"/>
        <v>8.3333333333333332E-3</v>
      </c>
      <c r="H14" s="121">
        <f t="shared" si="1"/>
        <v>20.013449999999999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8.25" x14ac:dyDescent="0.25">
      <c r="A15" s="9">
        <v>6</v>
      </c>
      <c r="B15" s="212" t="s">
        <v>501</v>
      </c>
      <c r="C15" s="231">
        <v>1</v>
      </c>
      <c r="D15" s="177">
        <v>3183.94</v>
      </c>
      <c r="E15" s="113">
        <v>10</v>
      </c>
      <c r="F15" s="119">
        <v>0.1</v>
      </c>
      <c r="G15" s="120">
        <f t="shared" si="0"/>
        <v>8.3333333333333332E-3</v>
      </c>
      <c r="H15" s="121">
        <f t="shared" si="1"/>
        <v>23.879550000000002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9">
        <v>7</v>
      </c>
      <c r="B16" s="7" t="s">
        <v>245</v>
      </c>
      <c r="C16" s="231">
        <v>12</v>
      </c>
      <c r="D16" s="177">
        <v>155.97999999999999</v>
      </c>
      <c r="E16" s="113">
        <v>10</v>
      </c>
      <c r="F16" s="119">
        <v>0.1</v>
      </c>
      <c r="G16" s="120">
        <f t="shared" si="0"/>
        <v>8.3333333333333332E-3</v>
      </c>
      <c r="H16" s="121">
        <f t="shared" si="1"/>
        <v>14.038199999999998</v>
      </c>
      <c r="I16" s="14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9">
        <v>8</v>
      </c>
      <c r="B17" s="7" t="s">
        <v>246</v>
      </c>
      <c r="C17" s="231">
        <v>12</v>
      </c>
      <c r="D17" s="177">
        <v>167.82</v>
      </c>
      <c r="E17" s="113">
        <v>10</v>
      </c>
      <c r="F17" s="119">
        <v>0.1</v>
      </c>
      <c r="G17" s="120">
        <f t="shared" si="0"/>
        <v>8.3333333333333332E-3</v>
      </c>
      <c r="H17" s="121">
        <f t="shared" si="1"/>
        <v>15.1038</v>
      </c>
      <c r="I17" s="14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9">
        <v>9</v>
      </c>
      <c r="B18" s="7" t="s">
        <v>247</v>
      </c>
      <c r="C18" s="231">
        <v>6</v>
      </c>
      <c r="D18" s="177">
        <v>557.64</v>
      </c>
      <c r="E18" s="113">
        <v>10</v>
      </c>
      <c r="F18" s="119">
        <v>0.1</v>
      </c>
      <c r="G18" s="120">
        <f t="shared" si="0"/>
        <v>8.3333333333333332E-3</v>
      </c>
      <c r="H18" s="121">
        <f t="shared" si="1"/>
        <v>25.093800000000002</v>
      </c>
      <c r="I18" s="14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9">
        <v>10</v>
      </c>
      <c r="B19" s="212" t="s">
        <v>506</v>
      </c>
      <c r="C19" s="231">
        <v>8</v>
      </c>
      <c r="D19" s="177">
        <v>136</v>
      </c>
      <c r="E19" s="113">
        <v>10</v>
      </c>
      <c r="F19" s="119">
        <v>0.1</v>
      </c>
      <c r="G19" s="120">
        <f t="shared" si="0"/>
        <v>8.3333333333333332E-3</v>
      </c>
      <c r="H19" s="121">
        <f t="shared" si="1"/>
        <v>8.16</v>
      </c>
      <c r="I19" s="14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9">
        <v>11</v>
      </c>
      <c r="B20" s="212" t="s">
        <v>502</v>
      </c>
      <c r="C20" s="231">
        <v>13</v>
      </c>
      <c r="D20" s="177">
        <v>415.31</v>
      </c>
      <c r="E20" s="113">
        <v>10</v>
      </c>
      <c r="F20" s="119">
        <v>0.1</v>
      </c>
      <c r="G20" s="120">
        <f t="shared" si="0"/>
        <v>8.3333333333333332E-3</v>
      </c>
      <c r="H20" s="121">
        <f t="shared" si="1"/>
        <v>40.492724999999993</v>
      </c>
      <c r="I20" s="14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8.25" x14ac:dyDescent="0.25">
      <c r="A21" s="9">
        <v>12</v>
      </c>
      <c r="B21" s="100" t="s">
        <v>248</v>
      </c>
      <c r="C21" s="231">
        <v>27</v>
      </c>
      <c r="D21" s="177">
        <v>553.32000000000005</v>
      </c>
      <c r="E21" s="113">
        <v>10</v>
      </c>
      <c r="F21" s="119">
        <v>0.1</v>
      </c>
      <c r="G21" s="120">
        <f t="shared" si="0"/>
        <v>8.3333333333333332E-3</v>
      </c>
      <c r="H21" s="121">
        <f t="shared" si="1"/>
        <v>112.04730000000001</v>
      </c>
      <c r="I21" s="14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9">
        <v>13</v>
      </c>
      <c r="B22" s="7" t="s">
        <v>249</v>
      </c>
      <c r="C22" s="231">
        <v>14</v>
      </c>
      <c r="D22" s="177">
        <v>211.55</v>
      </c>
      <c r="E22" s="113">
        <v>10</v>
      </c>
      <c r="F22" s="119">
        <v>0.1</v>
      </c>
      <c r="G22" s="120">
        <f t="shared" si="0"/>
        <v>8.3333333333333332E-3</v>
      </c>
      <c r="H22" s="121">
        <f t="shared" si="1"/>
        <v>22.21275</v>
      </c>
      <c r="I22" s="14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5.5" x14ac:dyDescent="0.25">
      <c r="A23" s="9">
        <v>14</v>
      </c>
      <c r="B23" s="188" t="s">
        <v>504</v>
      </c>
      <c r="C23" s="231">
        <v>13</v>
      </c>
      <c r="D23" s="177">
        <v>817.15</v>
      </c>
      <c r="E23" s="113">
        <v>10</v>
      </c>
      <c r="F23" s="119">
        <v>0.1</v>
      </c>
      <c r="G23" s="120">
        <f t="shared" si="0"/>
        <v>8.3333333333333332E-3</v>
      </c>
      <c r="H23" s="121">
        <f t="shared" si="1"/>
        <v>79.672124999999994</v>
      </c>
      <c r="I23" s="14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76.5" x14ac:dyDescent="0.25">
      <c r="A24" s="9">
        <v>15</v>
      </c>
      <c r="B24" s="213" t="s">
        <v>503</v>
      </c>
      <c r="C24" s="231">
        <v>1</v>
      </c>
      <c r="D24" s="177">
        <v>22106.2</v>
      </c>
      <c r="E24" s="113">
        <v>10</v>
      </c>
      <c r="F24" s="119">
        <v>0.1</v>
      </c>
      <c r="G24" s="120">
        <f t="shared" si="0"/>
        <v>8.3333333333333332E-3</v>
      </c>
      <c r="H24" s="121">
        <f t="shared" si="1"/>
        <v>165.79650000000001</v>
      </c>
      <c r="I24" s="14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9">
        <v>16</v>
      </c>
      <c r="B25" s="7" t="s">
        <v>250</v>
      </c>
      <c r="C25" s="231">
        <v>15</v>
      </c>
      <c r="D25" s="177">
        <v>54.23</v>
      </c>
      <c r="E25" s="113">
        <v>10</v>
      </c>
      <c r="F25" s="119">
        <v>0.1</v>
      </c>
      <c r="G25" s="120">
        <f t="shared" si="0"/>
        <v>8.3333333333333332E-3</v>
      </c>
      <c r="H25" s="121">
        <f t="shared" si="1"/>
        <v>6.1008749999999994</v>
      </c>
      <c r="I25" s="14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9">
        <v>17</v>
      </c>
      <c r="B26" s="100" t="s">
        <v>251</v>
      </c>
      <c r="C26" s="231">
        <v>20</v>
      </c>
      <c r="D26" s="177">
        <v>39.29</v>
      </c>
      <c r="E26" s="113">
        <v>10</v>
      </c>
      <c r="F26" s="119">
        <v>0.1</v>
      </c>
      <c r="G26" s="120">
        <f t="shared" si="0"/>
        <v>8.3333333333333332E-3</v>
      </c>
      <c r="H26" s="121">
        <f t="shared" si="1"/>
        <v>5.8935000000000004</v>
      </c>
      <c r="I26" s="14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9">
        <v>18</v>
      </c>
      <c r="B27" s="7" t="s">
        <v>252</v>
      </c>
      <c r="C27" s="231">
        <v>8</v>
      </c>
      <c r="D27" s="177">
        <v>62.98</v>
      </c>
      <c r="E27" s="113">
        <v>10</v>
      </c>
      <c r="F27" s="119">
        <v>0.1</v>
      </c>
      <c r="G27" s="120">
        <f t="shared" si="0"/>
        <v>8.3333333333333332E-3</v>
      </c>
      <c r="H27" s="121">
        <f t="shared" si="1"/>
        <v>3.7787999999999995</v>
      </c>
      <c r="I27" s="14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9">
        <v>19</v>
      </c>
      <c r="B28" s="7" t="s">
        <v>253</v>
      </c>
      <c r="C28" s="231">
        <v>30</v>
      </c>
      <c r="D28" s="177">
        <v>42.8</v>
      </c>
      <c r="E28" s="113">
        <v>10</v>
      </c>
      <c r="F28" s="119">
        <v>0.1</v>
      </c>
      <c r="G28" s="120">
        <f t="shared" si="0"/>
        <v>8.3333333333333332E-3</v>
      </c>
      <c r="H28" s="121">
        <f t="shared" si="1"/>
        <v>9.6300000000000008</v>
      </c>
      <c r="I28" s="14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9">
        <v>20</v>
      </c>
      <c r="B29" s="7" t="s">
        <v>254</v>
      </c>
      <c r="C29" s="231">
        <v>4</v>
      </c>
      <c r="D29" s="118">
        <v>659</v>
      </c>
      <c r="E29" s="113">
        <v>10</v>
      </c>
      <c r="F29" s="119">
        <v>0.1</v>
      </c>
      <c r="G29" s="120">
        <f t="shared" si="0"/>
        <v>8.3333333333333332E-3</v>
      </c>
      <c r="H29" s="121">
        <f t="shared" si="1"/>
        <v>19.77</v>
      </c>
      <c r="I29" s="14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s="253" customFormat="1" x14ac:dyDescent="0.25">
      <c r="A30" s="9">
        <v>21</v>
      </c>
      <c r="B30" s="7" t="s">
        <v>551</v>
      </c>
      <c r="C30" s="232">
        <v>2</v>
      </c>
      <c r="D30" s="118">
        <v>43.75</v>
      </c>
      <c r="E30" s="113">
        <v>10</v>
      </c>
      <c r="F30" s="119">
        <v>0.1</v>
      </c>
      <c r="G30" s="120">
        <f t="shared" si="0"/>
        <v>8.3333333333333332E-3</v>
      </c>
      <c r="H30" s="121">
        <f t="shared" si="1"/>
        <v>0.65625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s="250" customFormat="1" ht="51" x14ac:dyDescent="0.25">
      <c r="A31" s="9">
        <v>22</v>
      </c>
      <c r="B31" s="7" t="s">
        <v>549</v>
      </c>
      <c r="C31" s="231">
        <v>1</v>
      </c>
      <c r="D31" s="118">
        <v>1562.77</v>
      </c>
      <c r="E31" s="113">
        <v>10</v>
      </c>
      <c r="F31" s="119">
        <v>0.1</v>
      </c>
      <c r="G31" s="120">
        <f t="shared" ref="G31" si="2">1/(E31*12)</f>
        <v>8.3333333333333332E-3</v>
      </c>
      <c r="H31" s="121">
        <f t="shared" si="1"/>
        <v>11.720775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customHeight="1" x14ac:dyDescent="0.25">
      <c r="A32" s="321" t="s">
        <v>255</v>
      </c>
      <c r="B32" s="267"/>
      <c r="C32" s="267"/>
      <c r="D32" s="267"/>
      <c r="E32" s="267"/>
      <c r="F32" s="267"/>
      <c r="G32" s="267"/>
      <c r="H32" s="149">
        <f>SUM(H10:H31)</f>
        <v>797.85967500000015</v>
      </c>
      <c r="I32" s="2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 x14ac:dyDescent="0.25">
      <c r="A33" s="321" t="s">
        <v>256</v>
      </c>
      <c r="B33" s="267"/>
      <c r="C33" s="267"/>
      <c r="D33" s="267"/>
      <c r="E33" s="267"/>
      <c r="F33" s="267"/>
      <c r="G33" s="267"/>
      <c r="H33" s="122">
        <v>36</v>
      </c>
      <c r="I33" s="14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 x14ac:dyDescent="0.25">
      <c r="A34" s="336" t="s">
        <v>257</v>
      </c>
      <c r="B34" s="267"/>
      <c r="C34" s="267"/>
      <c r="D34" s="267"/>
      <c r="E34" s="267"/>
      <c r="F34" s="267"/>
      <c r="G34" s="337"/>
      <c r="H34" s="123">
        <f>ROUND(H32/H33,2)</f>
        <v>22.16</v>
      </c>
      <c r="I34" s="25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1:23" ht="15.7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1:23" ht="15.7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1:23" ht="15.75" customHeight="1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1:23" ht="15.7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1:23" ht="15.75" customHeight="1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1:23" ht="15.75" customHeight="1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1:23" ht="15.75" customHeight="1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1:23" ht="15.75" customHeight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1:23" ht="15.75" customHeight="1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1:23" ht="15.75" customHeight="1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1:23" ht="15.7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1:23" ht="15.7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1:23" ht="15.75" customHeight="1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1:23" ht="15.7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1:23" ht="15.7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1:23" ht="15.7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1:23" ht="15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1:23" ht="15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1:23" ht="15.7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1:23" ht="15.7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1:23" ht="15.7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1:23" ht="15.7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1:23" ht="15.7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1:23" ht="15.7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1:23" ht="15.7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1:23" ht="15.7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1:23" ht="15.7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1:23" ht="15.7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1:23" ht="15.7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1:23" ht="15.7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1:23" ht="15.7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1:23" ht="15.7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1:23" ht="15.7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1:23" ht="15.7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1:23" ht="15.7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1:23" ht="15.7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1:23" ht="15.7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1:23" ht="15.7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1:23" ht="15.7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1:23" ht="15.7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1:23" ht="15.7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1:23" ht="15.7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1:23" ht="15.7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1:23" ht="15.7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1:23" ht="15.7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1:23" ht="15.7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1:23" ht="15.7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1:23" ht="15.7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1:23" ht="15.7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1:23" ht="15.7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1:23" ht="15.7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1:23" ht="15.7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1:23" ht="15.7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1:23" ht="15.7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1:23" ht="15.7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1:23" ht="15.7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1:23" ht="15.7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1:23" ht="15.7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1:23" ht="15.7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1:23" ht="15.7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1:23" ht="15.7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1:23" ht="15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1:23" ht="15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1:23" ht="15.7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1:23" ht="15.7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1:23" ht="15.7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1:23" ht="15.7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1:23" ht="15.7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1:23" ht="15.7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1:23" ht="15.7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1:23" ht="15.7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1:23" ht="15.7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1:23" ht="15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1:23" ht="15.7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1:23" ht="15.7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1:23" ht="15.7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1:23" ht="15.7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1:23" ht="15.7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1:23" ht="15.7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1:23" ht="15.7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1:23" ht="15.7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1:23" ht="15.7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1:23" ht="15.7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1:23" ht="15.7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1:23" ht="15.7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1:23" ht="15.7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1:23" ht="15.7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1:23" ht="15.7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1:23" ht="15.7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1:23" ht="15.7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1:23" ht="15.7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1:23" ht="15.7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1:23" ht="15.7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1:23" ht="15.7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1:23" ht="15.7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1:23" ht="15.7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1:23" ht="15.7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1:23" ht="15.7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1:23" ht="15.7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1:23" ht="15.7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1:23" ht="15.7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spans="1:23" ht="15.7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spans="1:23" ht="15.7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spans="1:23" ht="15.7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spans="1:23" ht="15.7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spans="1:23" ht="15.7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spans="1:23" ht="15.7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spans="1:23" ht="15.7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spans="1:23" ht="15.7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1:23" ht="15.7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1:23" ht="15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1:23" ht="15.7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1:23" ht="15.7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1:23" ht="15.7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1:23" ht="15.7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1:23" ht="15.7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1:23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1:23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1:23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</row>
    <row r="357" spans="1:23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</row>
    <row r="358" spans="1:23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</row>
    <row r="359" spans="1:23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</row>
    <row r="360" spans="1:23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</row>
    <row r="361" spans="1:23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</row>
    <row r="362" spans="1:23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</row>
    <row r="363" spans="1:23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</row>
    <row r="364" spans="1:23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</row>
    <row r="365" spans="1:23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</row>
    <row r="366" spans="1:23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</row>
    <row r="367" spans="1:23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</row>
    <row r="368" spans="1:23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</row>
    <row r="369" spans="1:23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</row>
    <row r="370" spans="1:23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</row>
    <row r="371" spans="1:23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</row>
    <row r="372" spans="1:23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</row>
    <row r="373" spans="1:23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</row>
    <row r="374" spans="1:23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</row>
    <row r="375" spans="1:23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</row>
    <row r="376" spans="1:23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</row>
    <row r="377" spans="1:23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</row>
    <row r="378" spans="1:23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</row>
    <row r="379" spans="1:23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</row>
    <row r="380" spans="1:23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</row>
    <row r="381" spans="1:23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</row>
    <row r="382" spans="1:23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</row>
    <row r="383" spans="1:23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</row>
    <row r="384" spans="1:23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</row>
    <row r="385" spans="1:23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</row>
    <row r="386" spans="1:23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</row>
    <row r="387" spans="1:23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</row>
    <row r="388" spans="1:23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</row>
    <row r="389" spans="1:23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</row>
    <row r="390" spans="1:23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</row>
    <row r="391" spans="1:23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</row>
    <row r="392" spans="1:23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</row>
    <row r="393" spans="1:23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</row>
    <row r="394" spans="1:23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</row>
    <row r="395" spans="1:23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</row>
    <row r="396" spans="1:23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</row>
    <row r="397" spans="1:23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</row>
    <row r="398" spans="1:23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</row>
    <row r="399" spans="1:23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</row>
    <row r="400" spans="1:23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</row>
    <row r="401" spans="1:23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</row>
    <row r="402" spans="1:23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</row>
    <row r="403" spans="1:23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</row>
    <row r="404" spans="1:23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</row>
    <row r="405" spans="1:23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</row>
    <row r="406" spans="1:23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</row>
    <row r="407" spans="1:23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</row>
    <row r="408" spans="1:23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</row>
    <row r="409" spans="1:23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</row>
    <row r="410" spans="1:23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</row>
    <row r="411" spans="1:23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</row>
    <row r="412" spans="1:23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</row>
    <row r="413" spans="1:23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</row>
    <row r="414" spans="1:23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</row>
    <row r="415" spans="1:23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</row>
    <row r="416" spans="1:23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</row>
    <row r="417" spans="1:23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</row>
    <row r="418" spans="1:23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</row>
    <row r="419" spans="1:23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</row>
    <row r="420" spans="1:23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</row>
    <row r="421" spans="1:23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</row>
    <row r="422" spans="1:23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</row>
    <row r="423" spans="1:23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</row>
    <row r="424" spans="1:23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</row>
    <row r="425" spans="1:23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</row>
    <row r="426" spans="1:23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</row>
    <row r="427" spans="1:23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</row>
    <row r="428" spans="1:23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</row>
    <row r="429" spans="1:23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</row>
    <row r="430" spans="1:23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</row>
    <row r="431" spans="1:23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</row>
    <row r="432" spans="1:23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</row>
    <row r="433" spans="1:23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</row>
    <row r="434" spans="1:23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</row>
    <row r="435" spans="1:23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</row>
    <row r="436" spans="1:23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</row>
    <row r="437" spans="1:23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</row>
    <row r="438" spans="1:23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</row>
    <row r="439" spans="1:23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</row>
    <row r="440" spans="1:23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</row>
    <row r="441" spans="1:23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</row>
    <row r="442" spans="1:23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</row>
    <row r="443" spans="1:23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</row>
    <row r="444" spans="1:23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</row>
    <row r="445" spans="1:23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</row>
    <row r="446" spans="1:23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</row>
    <row r="447" spans="1:23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</row>
    <row r="448" spans="1:23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</row>
    <row r="449" spans="1:23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</row>
    <row r="450" spans="1:23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</row>
    <row r="451" spans="1:23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</row>
    <row r="452" spans="1:23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</row>
    <row r="453" spans="1:23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</row>
    <row r="454" spans="1:23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</row>
    <row r="455" spans="1:23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</row>
    <row r="456" spans="1:23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</row>
    <row r="457" spans="1:23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</row>
    <row r="458" spans="1:23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</row>
    <row r="459" spans="1:23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</row>
    <row r="460" spans="1:23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</row>
    <row r="461" spans="1:23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</row>
    <row r="462" spans="1:23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</row>
    <row r="463" spans="1:23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</row>
    <row r="464" spans="1:23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</row>
    <row r="465" spans="1:23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</row>
    <row r="466" spans="1:23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</row>
    <row r="467" spans="1:23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</row>
    <row r="468" spans="1:23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</row>
    <row r="469" spans="1:23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</row>
    <row r="470" spans="1:23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</row>
    <row r="471" spans="1:23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</row>
    <row r="472" spans="1:23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</row>
    <row r="473" spans="1:23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</row>
    <row r="474" spans="1:23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</row>
    <row r="475" spans="1:23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</row>
    <row r="476" spans="1:23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</row>
    <row r="477" spans="1:23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</row>
    <row r="478" spans="1:23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</row>
    <row r="479" spans="1:23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</row>
    <row r="480" spans="1:23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</row>
    <row r="481" spans="1:23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</row>
    <row r="482" spans="1:23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</row>
    <row r="483" spans="1:23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</row>
    <row r="484" spans="1:23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</row>
    <row r="485" spans="1:23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</row>
    <row r="486" spans="1:23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</row>
    <row r="487" spans="1:23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</row>
    <row r="488" spans="1:23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</row>
    <row r="489" spans="1:23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</row>
    <row r="490" spans="1:23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</row>
    <row r="491" spans="1:23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</row>
    <row r="492" spans="1:23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</row>
    <row r="493" spans="1:23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</row>
    <row r="494" spans="1:23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</row>
    <row r="495" spans="1:23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</row>
    <row r="496" spans="1:23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</row>
    <row r="497" spans="1:23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</row>
    <row r="498" spans="1:23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</row>
    <row r="499" spans="1:23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</row>
    <row r="500" spans="1:23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</row>
    <row r="501" spans="1:23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</row>
    <row r="502" spans="1:23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</row>
    <row r="503" spans="1:23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</row>
    <row r="504" spans="1:23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</row>
    <row r="505" spans="1:23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</row>
    <row r="506" spans="1:23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</row>
    <row r="507" spans="1:23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</row>
    <row r="508" spans="1:23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</row>
    <row r="509" spans="1:23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</row>
    <row r="510" spans="1:23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</row>
    <row r="511" spans="1:23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</row>
    <row r="512" spans="1:23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</row>
    <row r="513" spans="1:23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</row>
    <row r="514" spans="1:23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</row>
    <row r="515" spans="1:23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</row>
    <row r="516" spans="1:23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</row>
    <row r="517" spans="1:23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</row>
    <row r="518" spans="1:23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</row>
    <row r="519" spans="1:23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</row>
    <row r="520" spans="1:23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</row>
    <row r="521" spans="1:23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</row>
    <row r="522" spans="1:23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</row>
    <row r="523" spans="1:23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</row>
    <row r="524" spans="1:23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</row>
    <row r="525" spans="1:23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</row>
    <row r="526" spans="1:23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</row>
    <row r="527" spans="1:23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</row>
    <row r="528" spans="1:23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</row>
    <row r="529" spans="1:23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</row>
    <row r="530" spans="1:23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</row>
    <row r="531" spans="1:23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</row>
    <row r="532" spans="1:23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</row>
    <row r="533" spans="1:23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</row>
    <row r="534" spans="1:23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</row>
    <row r="535" spans="1:23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</row>
    <row r="536" spans="1:23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</row>
    <row r="537" spans="1:23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</row>
    <row r="538" spans="1:23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</row>
    <row r="539" spans="1:23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</row>
    <row r="540" spans="1:23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</row>
    <row r="541" spans="1:23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</row>
    <row r="542" spans="1:23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</row>
    <row r="543" spans="1:23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</row>
    <row r="544" spans="1:23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</row>
    <row r="545" spans="1:23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</row>
    <row r="546" spans="1:23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</row>
    <row r="547" spans="1:23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</row>
    <row r="548" spans="1:23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</row>
    <row r="549" spans="1:23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</row>
    <row r="550" spans="1:23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</row>
    <row r="551" spans="1:23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</row>
    <row r="552" spans="1:23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</row>
    <row r="553" spans="1:23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</row>
    <row r="554" spans="1:23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</row>
    <row r="555" spans="1:23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</row>
    <row r="556" spans="1:23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</row>
    <row r="557" spans="1:23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</row>
    <row r="558" spans="1:23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</row>
    <row r="559" spans="1:23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</row>
    <row r="560" spans="1:23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</row>
    <row r="561" spans="1:23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</row>
    <row r="562" spans="1:23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</row>
    <row r="563" spans="1:23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</row>
    <row r="564" spans="1:23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</row>
    <row r="565" spans="1:23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</row>
    <row r="566" spans="1:23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</row>
    <row r="567" spans="1:23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</row>
    <row r="568" spans="1:23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</row>
    <row r="569" spans="1:23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</row>
    <row r="570" spans="1:23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</row>
    <row r="571" spans="1:23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</row>
    <row r="572" spans="1:23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</row>
    <row r="573" spans="1:23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</row>
    <row r="574" spans="1:23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</row>
    <row r="575" spans="1:23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</row>
    <row r="576" spans="1:23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</row>
    <row r="577" spans="1:23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</row>
    <row r="578" spans="1:23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</row>
    <row r="579" spans="1:23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</row>
    <row r="580" spans="1:23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</row>
    <row r="581" spans="1:23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</row>
    <row r="582" spans="1:23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</row>
    <row r="583" spans="1:23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</row>
    <row r="584" spans="1:23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</row>
    <row r="585" spans="1:23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</row>
    <row r="586" spans="1:23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</row>
    <row r="587" spans="1:23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</row>
    <row r="588" spans="1:23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</row>
    <row r="589" spans="1:23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</row>
    <row r="590" spans="1:23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</row>
    <row r="591" spans="1:23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</row>
    <row r="592" spans="1:23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</row>
    <row r="593" spans="1:23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</row>
    <row r="594" spans="1:23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</row>
    <row r="595" spans="1:23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</row>
    <row r="596" spans="1:23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</row>
    <row r="597" spans="1:23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</row>
    <row r="598" spans="1:23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</row>
    <row r="599" spans="1:23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</row>
    <row r="600" spans="1:23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</row>
    <row r="601" spans="1:23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</row>
    <row r="602" spans="1:23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</row>
    <row r="603" spans="1:23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</row>
    <row r="604" spans="1:23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</row>
    <row r="605" spans="1:23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</row>
    <row r="606" spans="1:23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</row>
    <row r="607" spans="1:23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</row>
    <row r="608" spans="1:23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</row>
    <row r="609" spans="1:23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</row>
    <row r="610" spans="1:23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</row>
    <row r="611" spans="1:23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</row>
    <row r="612" spans="1:23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</row>
    <row r="613" spans="1:23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</row>
    <row r="614" spans="1:23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</row>
    <row r="615" spans="1:23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</row>
    <row r="616" spans="1:23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</row>
    <row r="617" spans="1:23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</row>
    <row r="618" spans="1:23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</row>
    <row r="619" spans="1:23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</row>
    <row r="620" spans="1:23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</row>
    <row r="621" spans="1:23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</row>
    <row r="622" spans="1:23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</row>
    <row r="623" spans="1:23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</row>
    <row r="624" spans="1:23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</row>
    <row r="625" spans="1:23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</row>
    <row r="626" spans="1:23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</row>
    <row r="627" spans="1:23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</row>
    <row r="628" spans="1:23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</row>
    <row r="629" spans="1:23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</row>
    <row r="630" spans="1:23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</row>
    <row r="631" spans="1:23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</row>
    <row r="632" spans="1:23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</row>
    <row r="633" spans="1:23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</row>
    <row r="634" spans="1:23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</row>
    <row r="635" spans="1:23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</row>
    <row r="636" spans="1:23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</row>
    <row r="637" spans="1:23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</row>
    <row r="638" spans="1:23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</row>
    <row r="639" spans="1:23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</row>
    <row r="640" spans="1:23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</row>
    <row r="641" spans="1:23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</row>
    <row r="642" spans="1:23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</row>
    <row r="643" spans="1:23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</row>
    <row r="644" spans="1:23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</row>
    <row r="645" spans="1:23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</row>
    <row r="646" spans="1:23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</row>
    <row r="647" spans="1:23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</row>
    <row r="648" spans="1:23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</row>
    <row r="649" spans="1:23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</row>
    <row r="650" spans="1:23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</row>
    <row r="651" spans="1:23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</row>
    <row r="652" spans="1:23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</row>
    <row r="653" spans="1:23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</row>
    <row r="654" spans="1:23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</row>
    <row r="655" spans="1:23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</row>
    <row r="656" spans="1:23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</row>
    <row r="657" spans="1:23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</row>
    <row r="658" spans="1:23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</row>
    <row r="659" spans="1:23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</row>
    <row r="660" spans="1:23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</row>
    <row r="661" spans="1:23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</row>
    <row r="662" spans="1:23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</row>
    <row r="663" spans="1:23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</row>
    <row r="664" spans="1:23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</row>
    <row r="665" spans="1:23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</row>
    <row r="666" spans="1:23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</row>
    <row r="667" spans="1:23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</row>
    <row r="668" spans="1:23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</row>
    <row r="669" spans="1:23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</row>
    <row r="670" spans="1:23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</row>
    <row r="671" spans="1:23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</row>
    <row r="672" spans="1:23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</row>
    <row r="673" spans="1:23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</row>
    <row r="674" spans="1:23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</row>
    <row r="675" spans="1:23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</row>
    <row r="676" spans="1:23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</row>
    <row r="677" spans="1:23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</row>
    <row r="678" spans="1:23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</row>
    <row r="679" spans="1:23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</row>
    <row r="680" spans="1:23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</row>
    <row r="681" spans="1:23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</row>
    <row r="682" spans="1:23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</row>
    <row r="683" spans="1:23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</row>
    <row r="684" spans="1:23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</row>
    <row r="685" spans="1:23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</row>
    <row r="686" spans="1:23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</row>
    <row r="687" spans="1:23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</row>
    <row r="688" spans="1:23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</row>
    <row r="689" spans="1:23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</row>
    <row r="690" spans="1:23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</row>
    <row r="691" spans="1:23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</row>
    <row r="692" spans="1:23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</row>
    <row r="693" spans="1:23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</row>
    <row r="694" spans="1:23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</row>
    <row r="695" spans="1:23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</row>
    <row r="696" spans="1:23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</row>
    <row r="697" spans="1:23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</row>
    <row r="698" spans="1:23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</row>
    <row r="699" spans="1:23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</row>
    <row r="700" spans="1:23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</row>
    <row r="701" spans="1:23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</row>
    <row r="702" spans="1:23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</row>
    <row r="703" spans="1:23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</row>
    <row r="704" spans="1:23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</row>
    <row r="705" spans="1:23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</row>
    <row r="706" spans="1:23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</row>
    <row r="707" spans="1:23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</row>
    <row r="708" spans="1:23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</row>
    <row r="709" spans="1:23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</row>
    <row r="710" spans="1:23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</row>
    <row r="711" spans="1:23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</row>
    <row r="712" spans="1:23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</row>
    <row r="713" spans="1:23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</row>
    <row r="714" spans="1:23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</row>
    <row r="715" spans="1:23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</row>
    <row r="716" spans="1:23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</row>
    <row r="717" spans="1:23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</row>
    <row r="718" spans="1:23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</row>
    <row r="719" spans="1:23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</row>
    <row r="720" spans="1:23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</row>
    <row r="721" spans="1:23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</row>
    <row r="722" spans="1:23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</row>
    <row r="723" spans="1:23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</row>
    <row r="724" spans="1:23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</row>
    <row r="725" spans="1:23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</row>
    <row r="726" spans="1:23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</row>
    <row r="727" spans="1:23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</row>
    <row r="728" spans="1:23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</row>
    <row r="729" spans="1:23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</row>
    <row r="730" spans="1:23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</row>
    <row r="731" spans="1:23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</row>
    <row r="732" spans="1:23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</row>
    <row r="733" spans="1:23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</row>
    <row r="734" spans="1:23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</row>
    <row r="735" spans="1:23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</row>
    <row r="736" spans="1:23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</row>
    <row r="737" spans="1:23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</row>
    <row r="738" spans="1:23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</row>
    <row r="739" spans="1:23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</row>
    <row r="740" spans="1:23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</row>
    <row r="741" spans="1:23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</row>
    <row r="742" spans="1:23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</row>
    <row r="743" spans="1:23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</row>
    <row r="744" spans="1:23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</row>
    <row r="745" spans="1:23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</row>
    <row r="746" spans="1:23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</row>
    <row r="747" spans="1:23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</row>
    <row r="748" spans="1:23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</row>
    <row r="749" spans="1:23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</row>
    <row r="750" spans="1:23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</row>
    <row r="751" spans="1:23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</row>
    <row r="752" spans="1:23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</row>
    <row r="753" spans="1:23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</row>
    <row r="754" spans="1:23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</row>
    <row r="755" spans="1:23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</row>
    <row r="756" spans="1:23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</row>
    <row r="757" spans="1:23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</row>
    <row r="758" spans="1:23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</row>
    <row r="759" spans="1:23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</row>
    <row r="760" spans="1:23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</row>
    <row r="761" spans="1:23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</row>
    <row r="762" spans="1:23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</row>
    <row r="763" spans="1:23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</row>
    <row r="764" spans="1:23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</row>
    <row r="765" spans="1:23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</row>
    <row r="766" spans="1:23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</row>
    <row r="767" spans="1:23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</row>
    <row r="768" spans="1:23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</row>
    <row r="769" spans="1:23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</row>
    <row r="770" spans="1:23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</row>
    <row r="771" spans="1:23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</row>
    <row r="772" spans="1:23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</row>
    <row r="773" spans="1:23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</row>
    <row r="774" spans="1:23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</row>
    <row r="775" spans="1:23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</row>
    <row r="776" spans="1:23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</row>
    <row r="777" spans="1:23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</row>
    <row r="778" spans="1:23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</row>
    <row r="779" spans="1:23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</row>
    <row r="780" spans="1:23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</row>
    <row r="781" spans="1:23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</row>
    <row r="782" spans="1:23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</row>
    <row r="783" spans="1:23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</row>
    <row r="784" spans="1:23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</row>
    <row r="785" spans="1:23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</row>
    <row r="786" spans="1:23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</row>
    <row r="787" spans="1:23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</row>
    <row r="788" spans="1:23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</row>
    <row r="789" spans="1:23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</row>
    <row r="790" spans="1:23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</row>
    <row r="791" spans="1:23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</row>
    <row r="792" spans="1:23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</row>
    <row r="793" spans="1:23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</row>
    <row r="794" spans="1:23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</row>
    <row r="795" spans="1:23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</row>
    <row r="796" spans="1:23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</row>
    <row r="797" spans="1:23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</row>
    <row r="798" spans="1:23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</row>
    <row r="799" spans="1:23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</row>
    <row r="800" spans="1:23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</row>
    <row r="801" spans="1:23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</row>
    <row r="802" spans="1:23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</row>
    <row r="803" spans="1:23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</row>
    <row r="804" spans="1:23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</row>
    <row r="805" spans="1:23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</row>
    <row r="806" spans="1:23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</row>
    <row r="807" spans="1:23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</row>
    <row r="808" spans="1:23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</row>
    <row r="809" spans="1:23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</row>
    <row r="810" spans="1:23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</row>
    <row r="811" spans="1:23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</row>
    <row r="812" spans="1:23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</row>
    <row r="813" spans="1:23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</row>
    <row r="814" spans="1:23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</row>
    <row r="815" spans="1:23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</row>
    <row r="816" spans="1:23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</row>
    <row r="817" spans="1:23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</row>
    <row r="818" spans="1:23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</row>
    <row r="819" spans="1:23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</row>
    <row r="820" spans="1:23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</row>
    <row r="821" spans="1:23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</row>
    <row r="822" spans="1:23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</row>
    <row r="823" spans="1:23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</row>
    <row r="824" spans="1:23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</row>
    <row r="825" spans="1:23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</row>
    <row r="826" spans="1:23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</row>
    <row r="827" spans="1:23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</row>
    <row r="828" spans="1:23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</row>
    <row r="829" spans="1:23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</row>
    <row r="830" spans="1:23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</row>
    <row r="831" spans="1:23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</row>
    <row r="832" spans="1:23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</row>
    <row r="833" spans="1:23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</row>
    <row r="834" spans="1:23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</row>
    <row r="835" spans="1:23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</row>
    <row r="836" spans="1:23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</row>
    <row r="837" spans="1:23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</row>
    <row r="838" spans="1:23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</row>
    <row r="839" spans="1:23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</row>
    <row r="840" spans="1:23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</row>
    <row r="841" spans="1:23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</row>
    <row r="842" spans="1:23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</row>
    <row r="843" spans="1:23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</row>
    <row r="844" spans="1:23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</row>
    <row r="845" spans="1:23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</row>
    <row r="846" spans="1:23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</row>
    <row r="847" spans="1:23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</row>
    <row r="848" spans="1:23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</row>
    <row r="849" spans="1:23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</row>
    <row r="850" spans="1:23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</row>
    <row r="851" spans="1:23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</row>
    <row r="852" spans="1:23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</row>
    <row r="853" spans="1:23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</row>
    <row r="854" spans="1:23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</row>
    <row r="855" spans="1:23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</row>
    <row r="856" spans="1:23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</row>
    <row r="857" spans="1:23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</row>
    <row r="858" spans="1:23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</row>
    <row r="859" spans="1:23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</row>
    <row r="860" spans="1:23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</row>
    <row r="861" spans="1:23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</row>
    <row r="862" spans="1:23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</row>
    <row r="863" spans="1:23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</row>
    <row r="864" spans="1:23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</row>
    <row r="865" spans="1:23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</row>
    <row r="866" spans="1:23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</row>
    <row r="867" spans="1:23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</row>
    <row r="868" spans="1:23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</row>
    <row r="869" spans="1:23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</row>
    <row r="870" spans="1:23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</row>
    <row r="871" spans="1:23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</row>
    <row r="872" spans="1:23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</row>
    <row r="873" spans="1:23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</row>
    <row r="874" spans="1:23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</row>
    <row r="875" spans="1:23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</row>
    <row r="876" spans="1:23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</row>
    <row r="877" spans="1:23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</row>
    <row r="878" spans="1:23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</row>
    <row r="879" spans="1:23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</row>
    <row r="880" spans="1:23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</row>
    <row r="881" spans="1:23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</row>
    <row r="882" spans="1:23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</row>
    <row r="883" spans="1:23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</row>
    <row r="884" spans="1:23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</row>
    <row r="885" spans="1:23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</row>
    <row r="886" spans="1:23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</row>
    <row r="887" spans="1:23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</row>
    <row r="888" spans="1:23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</row>
    <row r="889" spans="1:23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</row>
    <row r="890" spans="1:23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</row>
    <row r="891" spans="1:23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</row>
    <row r="892" spans="1:23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</row>
    <row r="893" spans="1:23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</row>
    <row r="894" spans="1:23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</row>
    <row r="895" spans="1:23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</row>
    <row r="896" spans="1:23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</row>
    <row r="897" spans="1:23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</row>
    <row r="898" spans="1:23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</row>
    <row r="899" spans="1:23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</row>
    <row r="900" spans="1:23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</row>
    <row r="901" spans="1:23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</row>
    <row r="902" spans="1:23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</row>
    <row r="903" spans="1:23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</row>
    <row r="904" spans="1:23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</row>
    <row r="905" spans="1:23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</row>
    <row r="906" spans="1:23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</row>
    <row r="907" spans="1:23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</row>
    <row r="908" spans="1:23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</row>
    <row r="909" spans="1:23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</row>
    <row r="910" spans="1:23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</row>
    <row r="911" spans="1:23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</row>
    <row r="912" spans="1:23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</row>
    <row r="913" spans="1:23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</row>
    <row r="914" spans="1:23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</row>
    <row r="915" spans="1:23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</row>
    <row r="916" spans="1:23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</row>
    <row r="917" spans="1:23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</row>
    <row r="918" spans="1:23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</row>
    <row r="919" spans="1:23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</row>
    <row r="920" spans="1:23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</row>
    <row r="921" spans="1:23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</row>
    <row r="922" spans="1:23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</row>
    <row r="923" spans="1:23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</row>
    <row r="924" spans="1:23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</row>
    <row r="925" spans="1:23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</row>
    <row r="926" spans="1:23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</row>
    <row r="927" spans="1:23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</row>
    <row r="928" spans="1:23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</row>
    <row r="929" spans="1:23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</row>
    <row r="930" spans="1:23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</row>
    <row r="931" spans="1:23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</row>
    <row r="932" spans="1:23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</row>
    <row r="933" spans="1:23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</row>
    <row r="934" spans="1:23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</row>
    <row r="935" spans="1:23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</row>
    <row r="936" spans="1:23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</row>
    <row r="937" spans="1:23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</row>
    <row r="938" spans="1:23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</row>
    <row r="939" spans="1:23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</row>
    <row r="940" spans="1:23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</row>
    <row r="941" spans="1:23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</row>
    <row r="942" spans="1:23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</row>
    <row r="943" spans="1:23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</row>
    <row r="944" spans="1:23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</row>
    <row r="945" spans="1:23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</row>
    <row r="946" spans="1:23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</row>
    <row r="947" spans="1:23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</row>
    <row r="948" spans="1:23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</row>
    <row r="949" spans="1:23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</row>
    <row r="950" spans="1:23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</row>
    <row r="951" spans="1:23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</row>
    <row r="952" spans="1:23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</row>
    <row r="953" spans="1:23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</row>
    <row r="954" spans="1:23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</row>
    <row r="955" spans="1:23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</row>
    <row r="956" spans="1:23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</row>
    <row r="957" spans="1:23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</row>
    <row r="958" spans="1:23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</row>
    <row r="959" spans="1:23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</row>
    <row r="960" spans="1:23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</row>
    <row r="961" spans="1:23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</row>
    <row r="962" spans="1:23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</row>
    <row r="963" spans="1:23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</row>
    <row r="964" spans="1:23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</row>
    <row r="965" spans="1:23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</row>
    <row r="966" spans="1:23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</row>
    <row r="967" spans="1:23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</row>
    <row r="968" spans="1:23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</row>
    <row r="969" spans="1:23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</row>
    <row r="970" spans="1:23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</row>
    <row r="971" spans="1:23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</row>
    <row r="972" spans="1:23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</row>
    <row r="973" spans="1:23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</row>
    <row r="974" spans="1:23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</row>
    <row r="975" spans="1:23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</row>
    <row r="976" spans="1:23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</row>
    <row r="977" spans="1:23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</row>
    <row r="978" spans="1:23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</row>
    <row r="979" spans="1:23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</row>
    <row r="980" spans="1:23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</row>
    <row r="981" spans="1:23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</row>
    <row r="982" spans="1:23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</row>
    <row r="983" spans="1:23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</row>
    <row r="984" spans="1:23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</row>
    <row r="985" spans="1:23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</row>
    <row r="986" spans="1:23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</row>
    <row r="987" spans="1:23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</row>
    <row r="988" spans="1:23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</row>
    <row r="989" spans="1:23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</row>
    <row r="990" spans="1:23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</row>
    <row r="991" spans="1:23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</row>
    <row r="992" spans="1:23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</row>
    <row r="993" spans="1:23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</row>
    <row r="994" spans="1:23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</row>
    <row r="995" spans="1:23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</row>
    <row r="996" spans="1:23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</row>
    <row r="997" spans="1:23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</row>
    <row r="998" spans="1:23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</row>
    <row r="999" spans="1:23" ht="15.75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</row>
  </sheetData>
  <mergeCells count="8">
    <mergeCell ref="A34:G34"/>
    <mergeCell ref="A1:H1"/>
    <mergeCell ref="A2:H2"/>
    <mergeCell ref="A3:H3"/>
    <mergeCell ref="A5:H5"/>
    <mergeCell ref="A7:H7"/>
    <mergeCell ref="A32:G32"/>
    <mergeCell ref="A33:G33"/>
  </mergeCells>
  <printOptions horizontalCentered="1"/>
  <pageMargins left="0.51181102362204722" right="0.51181102362204722" top="0.78740157480314965" bottom="0.78740157480314965" header="0.19685039370078741" footer="0"/>
  <pageSetup paperSize="9" scale="80" orientation="portrait" r:id="rId1"/>
  <headerFooter>
    <oddHeader>&amp;C&amp;F
&amp;A</oddHeader>
    <oddFooter>&amp;C&amp;P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X1003"/>
  <sheetViews>
    <sheetView showGridLines="0" topLeftCell="A4" zoomScaleNormal="100" workbookViewId="0">
      <selection activeCell="F17" sqref="F17"/>
    </sheetView>
  </sheetViews>
  <sheetFormatPr defaultColWidth="14.42578125" defaultRowHeight="15" x14ac:dyDescent="0.25"/>
  <cols>
    <col min="1" max="1" width="4.7109375" customWidth="1"/>
    <col min="2" max="2" width="41.42578125" customWidth="1"/>
    <col min="3" max="3" width="10.140625" customWidth="1"/>
    <col min="4" max="4" width="14.140625" customWidth="1"/>
    <col min="5" max="5" width="10.28515625" customWidth="1"/>
    <col min="6" max="6" width="8.85546875" customWidth="1"/>
    <col min="7" max="7" width="11.28515625" bestFit="1" customWidth="1"/>
    <col min="8" max="8" width="11.85546875" customWidth="1"/>
    <col min="9" max="24" width="9.140625" customWidth="1"/>
  </cols>
  <sheetData>
    <row r="1" spans="1:24" x14ac:dyDescent="0.25">
      <c r="A1" s="324" t="s">
        <v>0</v>
      </c>
      <c r="B1" s="260"/>
      <c r="C1" s="260"/>
      <c r="D1" s="260"/>
      <c r="E1" s="260"/>
      <c r="F1" s="260"/>
      <c r="G1" s="260"/>
      <c r="H1" s="261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x14ac:dyDescent="0.25">
      <c r="A2" s="324" t="s">
        <v>1</v>
      </c>
      <c r="B2" s="260"/>
      <c r="C2" s="260"/>
      <c r="D2" s="260"/>
      <c r="E2" s="260"/>
      <c r="F2" s="260"/>
      <c r="G2" s="260"/>
      <c r="H2" s="261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x14ac:dyDescent="0.25">
      <c r="A3" s="325" t="s">
        <v>2</v>
      </c>
      <c r="B3" s="278"/>
      <c r="C3" s="278"/>
      <c r="D3" s="278"/>
      <c r="E3" s="278"/>
      <c r="F3" s="278"/>
      <c r="G3" s="278"/>
      <c r="H3" s="27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x14ac:dyDescent="0.25">
      <c r="A4" s="75"/>
      <c r="B4" s="75"/>
      <c r="C4" s="75"/>
      <c r="D4" s="75"/>
      <c r="E4" s="75"/>
      <c r="F4" s="75"/>
      <c r="G4" s="75"/>
      <c r="H4" s="75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78"/>
      <c r="F5" s="278"/>
      <c r="G5" s="278"/>
      <c r="H5" s="27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x14ac:dyDescent="0.25">
      <c r="A6" s="75"/>
      <c r="B6" s="75"/>
      <c r="C6" s="75"/>
      <c r="D6" s="75"/>
      <c r="E6" s="75"/>
      <c r="F6" s="75"/>
      <c r="G6" s="75"/>
      <c r="H6" s="75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x14ac:dyDescent="0.25">
      <c r="A7" s="339" t="s">
        <v>478</v>
      </c>
      <c r="B7" s="339"/>
      <c r="C7" s="339"/>
      <c r="D7" s="339"/>
      <c r="E7" s="339"/>
      <c r="F7" s="339"/>
      <c r="G7" s="339"/>
      <c r="H7" s="339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x14ac:dyDescent="0.25">
      <c r="A8" s="193"/>
      <c r="B8" s="193"/>
      <c r="C8" s="193"/>
      <c r="D8" s="193"/>
      <c r="E8" s="193"/>
      <c r="F8" s="193"/>
      <c r="G8" s="193"/>
      <c r="H8" s="193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ht="38.25" x14ac:dyDescent="0.25">
      <c r="A9" s="176" t="s">
        <v>222</v>
      </c>
      <c r="B9" s="176" t="s">
        <v>223</v>
      </c>
      <c r="C9" s="150" t="s">
        <v>224</v>
      </c>
      <c r="D9" s="150" t="s">
        <v>225</v>
      </c>
      <c r="E9" s="176" t="s">
        <v>226</v>
      </c>
      <c r="F9" s="176" t="s">
        <v>227</v>
      </c>
      <c r="G9" s="176" t="s">
        <v>228</v>
      </c>
      <c r="H9" s="176" t="s">
        <v>229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ht="38.25" x14ac:dyDescent="0.25">
      <c r="A10" s="182">
        <v>1</v>
      </c>
      <c r="B10" s="187" t="s">
        <v>546</v>
      </c>
      <c r="C10" s="200">
        <v>2</v>
      </c>
      <c r="D10" s="200">
        <v>2</v>
      </c>
      <c r="E10" s="179">
        <f t="shared" ref="E10:E21" si="0">C10*D10</f>
        <v>4</v>
      </c>
      <c r="F10" s="184">
        <v>57.13</v>
      </c>
      <c r="G10" s="185">
        <f t="shared" ref="G10:G21" si="1">E10*F10</f>
        <v>228.52</v>
      </c>
      <c r="H10" s="186">
        <f t="shared" ref="H10:H21" si="2">G10/12</f>
        <v>19.043333333333333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ht="25.5" x14ac:dyDescent="0.25">
      <c r="A11" s="182">
        <v>2</v>
      </c>
      <c r="B11" s="187" t="s">
        <v>547</v>
      </c>
      <c r="C11" s="200">
        <v>4</v>
      </c>
      <c r="D11" s="200">
        <v>2</v>
      </c>
      <c r="E11" s="179">
        <f t="shared" si="0"/>
        <v>8</v>
      </c>
      <c r="F11" s="184">
        <v>24.35</v>
      </c>
      <c r="G11" s="185">
        <f t="shared" si="1"/>
        <v>194.8</v>
      </c>
      <c r="H11" s="186">
        <f t="shared" si="2"/>
        <v>16.233333333333334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24" ht="25.5" x14ac:dyDescent="0.25">
      <c r="A12" s="182">
        <v>3</v>
      </c>
      <c r="B12" s="187" t="s">
        <v>230</v>
      </c>
      <c r="C12" s="200">
        <v>1</v>
      </c>
      <c r="D12" s="200">
        <v>1</v>
      </c>
      <c r="E12" s="179">
        <f t="shared" si="0"/>
        <v>1</v>
      </c>
      <c r="F12" s="184">
        <v>55.4</v>
      </c>
      <c r="G12" s="185">
        <f t="shared" si="1"/>
        <v>55.4</v>
      </c>
      <c r="H12" s="186">
        <f t="shared" si="2"/>
        <v>4.6166666666666663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x14ac:dyDescent="0.25">
      <c r="A13" s="182">
        <v>4</v>
      </c>
      <c r="B13" s="187" t="s">
        <v>231</v>
      </c>
      <c r="C13" s="200">
        <v>4</v>
      </c>
      <c r="D13" s="200">
        <v>2</v>
      </c>
      <c r="E13" s="179">
        <f t="shared" si="0"/>
        <v>8</v>
      </c>
      <c r="F13" s="184">
        <v>11.74</v>
      </c>
      <c r="G13" s="185">
        <f t="shared" si="1"/>
        <v>93.92</v>
      </c>
      <c r="H13" s="186">
        <f t="shared" si="2"/>
        <v>7.8266666666666671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24" ht="76.5" x14ac:dyDescent="0.25">
      <c r="A14" s="182">
        <v>5</v>
      </c>
      <c r="B14" s="187" t="s">
        <v>476</v>
      </c>
      <c r="C14" s="200">
        <v>1</v>
      </c>
      <c r="D14" s="200">
        <v>2</v>
      </c>
      <c r="E14" s="179">
        <f t="shared" si="0"/>
        <v>2</v>
      </c>
      <c r="F14" s="184">
        <v>76.260000000000005</v>
      </c>
      <c r="G14" s="185">
        <f t="shared" si="1"/>
        <v>152.52000000000001</v>
      </c>
      <c r="H14" s="186">
        <f t="shared" si="2"/>
        <v>12.71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4" ht="51" x14ac:dyDescent="0.25">
      <c r="A15" s="182">
        <v>6</v>
      </c>
      <c r="B15" s="187" t="s">
        <v>477</v>
      </c>
      <c r="C15" s="200">
        <v>1</v>
      </c>
      <c r="D15" s="200">
        <v>1</v>
      </c>
      <c r="E15" s="179">
        <f t="shared" si="0"/>
        <v>1</v>
      </c>
      <c r="F15" s="184">
        <v>164.11</v>
      </c>
      <c r="G15" s="185">
        <f t="shared" si="1"/>
        <v>164.11</v>
      </c>
      <c r="H15" s="186">
        <f t="shared" si="2"/>
        <v>13.675833333333335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x14ac:dyDescent="0.25">
      <c r="A16" s="182">
        <v>7</v>
      </c>
      <c r="B16" s="188" t="s">
        <v>233</v>
      </c>
      <c r="C16" s="200">
        <v>1</v>
      </c>
      <c r="D16" s="200">
        <v>1</v>
      </c>
      <c r="E16" s="179">
        <f t="shared" si="0"/>
        <v>1</v>
      </c>
      <c r="F16" s="184">
        <v>7.45</v>
      </c>
      <c r="G16" s="185">
        <f t="shared" si="1"/>
        <v>7.45</v>
      </c>
      <c r="H16" s="186">
        <f t="shared" si="2"/>
        <v>0.62083333333333335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ht="116.25" customHeight="1" x14ac:dyDescent="0.25">
      <c r="A17" s="182">
        <v>8</v>
      </c>
      <c r="B17" s="183" t="s">
        <v>529</v>
      </c>
      <c r="C17" s="199">
        <v>2</v>
      </c>
      <c r="D17" s="199">
        <v>1</v>
      </c>
      <c r="E17" s="159">
        <f>C17*D17</f>
        <v>2</v>
      </c>
      <c r="F17" s="184">
        <v>55.84</v>
      </c>
      <c r="G17" s="185">
        <f>E17*F17</f>
        <v>111.68</v>
      </c>
      <c r="H17" s="186">
        <f>G17/12</f>
        <v>9.3066666666666666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1:24" ht="25.5" x14ac:dyDescent="0.25">
      <c r="A18" s="182">
        <v>9</v>
      </c>
      <c r="B18" s="187" t="s">
        <v>530</v>
      </c>
      <c r="C18" s="199">
        <v>1</v>
      </c>
      <c r="D18" s="199">
        <v>1</v>
      </c>
      <c r="E18" s="159">
        <f t="shared" ref="E18:E20" si="3">C18*D18</f>
        <v>1</v>
      </c>
      <c r="F18" s="189">
        <v>45.58</v>
      </c>
      <c r="G18" s="190">
        <f>E18*F18</f>
        <v>45.58</v>
      </c>
      <c r="H18" s="191">
        <f>G18/12</f>
        <v>3.7983333333333333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ht="63.75" x14ac:dyDescent="0.25">
      <c r="A19" s="182">
        <v>10</v>
      </c>
      <c r="B19" s="183" t="s">
        <v>531</v>
      </c>
      <c r="C19" s="200">
        <v>2</v>
      </c>
      <c r="D19" s="179">
        <v>12</v>
      </c>
      <c r="E19" s="159">
        <f t="shared" si="3"/>
        <v>24</v>
      </c>
      <c r="F19" s="189">
        <v>7</v>
      </c>
      <c r="G19" s="185">
        <f>E19*F19</f>
        <v>168</v>
      </c>
      <c r="H19" s="186">
        <f>G19/12</f>
        <v>14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63.75" x14ac:dyDescent="0.25">
      <c r="A20" s="182">
        <v>11</v>
      </c>
      <c r="B20" s="183" t="s">
        <v>532</v>
      </c>
      <c r="C20" s="200">
        <v>2</v>
      </c>
      <c r="D20" s="179">
        <v>12</v>
      </c>
      <c r="E20" s="159">
        <f t="shared" si="3"/>
        <v>24</v>
      </c>
      <c r="F20" s="189">
        <v>8.51</v>
      </c>
      <c r="G20" s="185">
        <f>E20*F20</f>
        <v>204.24</v>
      </c>
      <c r="H20" s="186">
        <f>G20/12</f>
        <v>17.02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x14ac:dyDescent="0.25">
      <c r="A21" s="182">
        <v>12</v>
      </c>
      <c r="B21" s="188" t="s">
        <v>75</v>
      </c>
      <c r="C21" s="179"/>
      <c r="D21" s="179"/>
      <c r="E21" s="179">
        <f t="shared" si="0"/>
        <v>0</v>
      </c>
      <c r="F21" s="184">
        <v>0</v>
      </c>
      <c r="G21" s="185">
        <f t="shared" si="1"/>
        <v>0</v>
      </c>
      <c r="H21" s="186">
        <f t="shared" si="2"/>
        <v>0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4" x14ac:dyDescent="0.25">
      <c r="A22" s="338" t="s">
        <v>234</v>
      </c>
      <c r="B22" s="338"/>
      <c r="C22" s="338"/>
      <c r="D22" s="338"/>
      <c r="E22" s="338"/>
      <c r="F22" s="338"/>
      <c r="G22" s="338"/>
      <c r="H22" s="192">
        <f>ROUND(SUM(H10:H21),2)</f>
        <v>118.85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x14ac:dyDescent="0.25">
      <c r="A23" s="193"/>
      <c r="B23" s="193"/>
      <c r="C23" s="193"/>
      <c r="D23" s="193"/>
      <c r="E23" s="193"/>
      <c r="F23" s="193"/>
      <c r="G23" s="193"/>
      <c r="H23" s="193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</row>
    <row r="24" spans="1:24" x14ac:dyDescent="0.25">
      <c r="A24" s="193"/>
      <c r="B24" s="193"/>
      <c r="C24" s="193"/>
      <c r="D24" s="193"/>
      <c r="E24" s="193"/>
      <c r="F24" s="193"/>
      <c r="G24" s="193"/>
      <c r="H24" s="193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1:24" x14ac:dyDescent="0.25">
      <c r="A25" s="339" t="s">
        <v>235</v>
      </c>
      <c r="B25" s="339"/>
      <c r="C25" s="339"/>
      <c r="D25" s="339"/>
      <c r="E25" s="339"/>
      <c r="F25" s="339"/>
      <c r="G25" s="339"/>
      <c r="H25" s="339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spans="1:24" x14ac:dyDescent="0.25">
      <c r="A26" s="193"/>
      <c r="B26" s="193"/>
      <c r="C26" s="193"/>
      <c r="D26" s="193"/>
      <c r="E26" s="193"/>
      <c r="F26" s="193"/>
      <c r="G26" s="193"/>
      <c r="H26" s="193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1:24" ht="38.25" x14ac:dyDescent="0.25">
      <c r="A27" s="176" t="s">
        <v>222</v>
      </c>
      <c r="B27" s="176" t="s">
        <v>223</v>
      </c>
      <c r="C27" s="150" t="s">
        <v>224</v>
      </c>
      <c r="D27" s="150" t="s">
        <v>225</v>
      </c>
      <c r="E27" s="176" t="s">
        <v>226</v>
      </c>
      <c r="F27" s="176" t="s">
        <v>227</v>
      </c>
      <c r="G27" s="176" t="s">
        <v>228</v>
      </c>
      <c r="H27" s="176" t="s">
        <v>229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</row>
    <row r="28" spans="1:24" ht="25.5" x14ac:dyDescent="0.25">
      <c r="A28" s="182">
        <v>1</v>
      </c>
      <c r="B28" s="188" t="s">
        <v>236</v>
      </c>
      <c r="C28" s="200">
        <v>1</v>
      </c>
      <c r="D28" s="200">
        <v>2</v>
      </c>
      <c r="E28" s="179">
        <f>C28*D28</f>
        <v>2</v>
      </c>
      <c r="F28" s="184">
        <v>84.3</v>
      </c>
      <c r="G28" s="185">
        <f>E28*F28</f>
        <v>168.6</v>
      </c>
      <c r="H28" s="186">
        <f>G28/12</f>
        <v>14.049999999999999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1:24" ht="38.25" x14ac:dyDescent="0.25">
      <c r="A29" s="182">
        <v>2</v>
      </c>
      <c r="B29" s="188" t="s">
        <v>237</v>
      </c>
      <c r="C29" s="200">
        <v>2</v>
      </c>
      <c r="D29" s="200">
        <v>2</v>
      </c>
      <c r="E29" s="179">
        <f t="shared" ref="E29:E35" si="4">C29*D29</f>
        <v>4</v>
      </c>
      <c r="F29" s="184">
        <v>75.569999999999993</v>
      </c>
      <c r="G29" s="185">
        <f t="shared" ref="G29:G35" si="5">E29*F29</f>
        <v>302.27999999999997</v>
      </c>
      <c r="H29" s="186">
        <f t="shared" ref="H29:H35" si="6">G29/12</f>
        <v>25.189999999999998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spans="1:24" ht="25.5" x14ac:dyDescent="0.25">
      <c r="A30" s="182">
        <v>3</v>
      </c>
      <c r="B30" s="188" t="s">
        <v>548</v>
      </c>
      <c r="C30" s="200">
        <v>4</v>
      </c>
      <c r="D30" s="200">
        <v>2</v>
      </c>
      <c r="E30" s="179">
        <f t="shared" si="4"/>
        <v>8</v>
      </c>
      <c r="F30" s="184">
        <v>103.14</v>
      </c>
      <c r="G30" s="185">
        <f t="shared" si="5"/>
        <v>825.12</v>
      </c>
      <c r="H30" s="186">
        <f t="shared" si="6"/>
        <v>68.760000000000005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1:24" x14ac:dyDescent="0.25">
      <c r="A31" s="182">
        <v>4</v>
      </c>
      <c r="B31" s="188" t="s">
        <v>238</v>
      </c>
      <c r="C31" s="200">
        <v>4</v>
      </c>
      <c r="D31" s="200">
        <v>2</v>
      </c>
      <c r="E31" s="179">
        <f t="shared" si="4"/>
        <v>8</v>
      </c>
      <c r="F31" s="184">
        <v>9.9600000000000009</v>
      </c>
      <c r="G31" s="185">
        <f t="shared" si="5"/>
        <v>79.680000000000007</v>
      </c>
      <c r="H31" s="186">
        <f t="shared" si="6"/>
        <v>6.6400000000000006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:24" ht="38.25" x14ac:dyDescent="0.25">
      <c r="A32" s="182">
        <v>5</v>
      </c>
      <c r="B32" s="188" t="s">
        <v>232</v>
      </c>
      <c r="C32" s="200">
        <v>1</v>
      </c>
      <c r="D32" s="200">
        <v>2</v>
      </c>
      <c r="E32" s="179">
        <f t="shared" si="4"/>
        <v>2</v>
      </c>
      <c r="F32" s="184">
        <v>107.66</v>
      </c>
      <c r="G32" s="185">
        <f t="shared" si="5"/>
        <v>215.32</v>
      </c>
      <c r="H32" s="186">
        <f t="shared" si="6"/>
        <v>17.943333333333332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:24" ht="51" x14ac:dyDescent="0.25">
      <c r="A33" s="182">
        <v>6</v>
      </c>
      <c r="B33" s="187" t="s">
        <v>477</v>
      </c>
      <c r="C33" s="200">
        <v>1</v>
      </c>
      <c r="D33" s="200">
        <v>1</v>
      </c>
      <c r="E33" s="179">
        <f t="shared" si="4"/>
        <v>1</v>
      </c>
      <c r="F33" s="184">
        <f>F15</f>
        <v>164.11</v>
      </c>
      <c r="G33" s="185">
        <f t="shared" si="5"/>
        <v>164.11</v>
      </c>
      <c r="H33" s="186">
        <f t="shared" si="6"/>
        <v>13.675833333333335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:24" x14ac:dyDescent="0.25">
      <c r="A34" s="182">
        <v>7</v>
      </c>
      <c r="B34" s="188" t="s">
        <v>233</v>
      </c>
      <c r="C34" s="200">
        <v>1</v>
      </c>
      <c r="D34" s="200">
        <v>1</v>
      </c>
      <c r="E34" s="179">
        <f t="shared" si="4"/>
        <v>1</v>
      </c>
      <c r="F34" s="184">
        <f>F16</f>
        <v>7.45</v>
      </c>
      <c r="G34" s="185">
        <f t="shared" si="5"/>
        <v>7.45</v>
      </c>
      <c r="H34" s="186">
        <f t="shared" si="6"/>
        <v>0.62083333333333335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1:24" x14ac:dyDescent="0.25">
      <c r="A35" s="182">
        <v>8</v>
      </c>
      <c r="B35" s="188" t="s">
        <v>75</v>
      </c>
      <c r="C35" s="179"/>
      <c r="D35" s="179"/>
      <c r="E35" s="179">
        <f t="shared" si="4"/>
        <v>0</v>
      </c>
      <c r="F35" s="184">
        <v>0</v>
      </c>
      <c r="G35" s="185">
        <f t="shared" si="5"/>
        <v>0</v>
      </c>
      <c r="H35" s="186">
        <f t="shared" si="6"/>
        <v>0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spans="1:24" x14ac:dyDescent="0.25">
      <c r="A36" s="338" t="s">
        <v>234</v>
      </c>
      <c r="B36" s="338"/>
      <c r="C36" s="338"/>
      <c r="D36" s="338"/>
      <c r="E36" s="338"/>
      <c r="F36" s="338"/>
      <c r="G36" s="338"/>
      <c r="H36" s="192">
        <f>ROUND(SUM(H28:H35),2)</f>
        <v>146.88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1:24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1:24" x14ac:dyDescent="0.25">
      <c r="A38" s="345" t="s">
        <v>536</v>
      </c>
      <c r="B38" s="346"/>
      <c r="C38" s="346"/>
      <c r="D38" s="346"/>
      <c r="E38" s="346"/>
      <c r="F38" s="346"/>
      <c r="G38" s="346"/>
      <c r="H38" s="346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39" spans="1:24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</row>
    <row r="40" spans="1:24" x14ac:dyDescent="0.25">
      <c r="A40" s="28"/>
      <c r="B40" s="347" t="s">
        <v>537</v>
      </c>
      <c r="C40" s="348"/>
      <c r="D40" s="348"/>
      <c r="E40" s="349"/>
      <c r="F40" s="236" t="s">
        <v>538</v>
      </c>
      <c r="G40" s="236" t="s">
        <v>539</v>
      </c>
      <c r="H40" s="236" t="s">
        <v>61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</row>
    <row r="41" spans="1:24" x14ac:dyDescent="0.25">
      <c r="A41" s="28"/>
      <c r="B41" s="350" t="s">
        <v>540</v>
      </c>
      <c r="C41" s="350"/>
      <c r="D41" s="350"/>
      <c r="E41" s="350"/>
      <c r="F41" s="237">
        <f>H22</f>
        <v>118.85</v>
      </c>
      <c r="G41" s="238">
        <v>35</v>
      </c>
      <c r="H41" s="239">
        <f>F41*G41</f>
        <v>4159.75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</row>
    <row r="42" spans="1:24" x14ac:dyDescent="0.25">
      <c r="A42" s="28"/>
      <c r="B42" s="350" t="s">
        <v>542</v>
      </c>
      <c r="C42" s="350"/>
      <c r="D42" s="350"/>
      <c r="E42" s="350"/>
      <c r="F42" s="237">
        <f>H36</f>
        <v>146.88</v>
      </c>
      <c r="G42" s="238">
        <v>1</v>
      </c>
      <c r="H42" s="239">
        <f t="shared" ref="H42" si="7">F42*G42</f>
        <v>146.88</v>
      </c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4" x14ac:dyDescent="0.25">
      <c r="A43" s="28"/>
      <c r="B43" s="351" t="s">
        <v>541</v>
      </c>
      <c r="C43" s="352"/>
      <c r="D43" s="352"/>
      <c r="E43" s="352"/>
      <c r="F43" s="352"/>
      <c r="G43" s="353"/>
      <c r="H43" s="240">
        <f>SUM(H41:H42)</f>
        <v>4306.63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1:24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4" x14ac:dyDescent="0.25">
      <c r="A45" s="28"/>
      <c r="B45" s="241" t="s">
        <v>410</v>
      </c>
      <c r="C45" s="242" t="s">
        <v>411</v>
      </c>
      <c r="D45" s="242" t="s">
        <v>22</v>
      </c>
      <c r="E45" s="354" t="s">
        <v>543</v>
      </c>
      <c r="F45" s="355"/>
      <c r="G45" s="242" t="s">
        <v>411</v>
      </c>
      <c r="H45" s="242" t="s">
        <v>22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1:24" x14ac:dyDescent="0.25">
      <c r="A46" s="52"/>
      <c r="B46" s="243" t="s">
        <v>413</v>
      </c>
      <c r="C46" s="244">
        <v>6.7900000000000002E-2</v>
      </c>
      <c r="D46" s="245">
        <f>H43*C46</f>
        <v>292.42017700000002</v>
      </c>
      <c r="E46" s="356" t="s">
        <v>414</v>
      </c>
      <c r="F46" s="357"/>
      <c r="G46" s="246">
        <f>AVERAGE(Parâmetros!E41:E53)</f>
        <v>4.1538461538461538E-2</v>
      </c>
      <c r="H46" s="247">
        <f>G46*H50</f>
        <v>233.0021076923077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1:24" x14ac:dyDescent="0.25">
      <c r="A47" s="28"/>
      <c r="B47" s="243" t="s">
        <v>544</v>
      </c>
      <c r="C47" s="244">
        <v>0.06</v>
      </c>
      <c r="D47" s="245">
        <f>H43*C47</f>
        <v>258.39780000000002</v>
      </c>
      <c r="E47" s="356" t="s">
        <v>416</v>
      </c>
      <c r="F47" s="357"/>
      <c r="G47" s="246">
        <f>Parâmetros!E38</f>
        <v>9.2499999999999999E-2</v>
      </c>
      <c r="H47" s="247">
        <f>G47*H50</f>
        <v>518.861175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4" x14ac:dyDescent="0.25">
      <c r="A48" s="28"/>
      <c r="B48" s="356" t="s">
        <v>417</v>
      </c>
      <c r="C48" s="357"/>
      <c r="D48" s="245">
        <f>SUM(D46:D47)</f>
        <v>550.81797700000004</v>
      </c>
      <c r="E48" s="356" t="s">
        <v>418</v>
      </c>
      <c r="F48" s="357"/>
      <c r="G48" s="357"/>
      <c r="H48" s="245">
        <f>SUM(H46:H47)</f>
        <v>751.86328269230773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1:24" x14ac:dyDescent="0.25">
      <c r="A49" s="227"/>
      <c r="B49" s="227"/>
      <c r="C49" s="227"/>
      <c r="D49" s="227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1:24" x14ac:dyDescent="0.25">
      <c r="A50" s="340" t="s">
        <v>419</v>
      </c>
      <c r="B50" s="341"/>
      <c r="C50" s="341"/>
      <c r="D50" s="341"/>
      <c r="E50" s="341"/>
      <c r="F50" s="341"/>
      <c r="G50" s="341"/>
      <c r="H50" s="235">
        <f>ROUND((H43+D48)/((1-G46-G47)),2)</f>
        <v>5609.31</v>
      </c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1:24" ht="30" customHeight="1" x14ac:dyDescent="0.25">
      <c r="A51" s="342" t="s">
        <v>420</v>
      </c>
      <c r="B51" s="343"/>
      <c r="C51" s="343"/>
      <c r="D51" s="343"/>
      <c r="E51" s="343"/>
      <c r="F51" s="343"/>
      <c r="G51" s="343"/>
      <c r="H51" s="344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4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1:24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  <row r="54" spans="1:24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spans="1:24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spans="1:24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1:24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1:24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1:24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spans="1:24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1:24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1:24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1:24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1:24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1:24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1:24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24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4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4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4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1:24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1:24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1:24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1:24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1:24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1:24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1:24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1:24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1:24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1:24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1:24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4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1:24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1:24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1:24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spans="1:24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1:24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spans="1:24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1:24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1:24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spans="1:24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spans="1:24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spans="1:24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1:24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1:24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spans="1:24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spans="1:24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spans="1:24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spans="1:24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spans="1:24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spans="1:24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spans="1:24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spans="1:24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spans="1:24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spans="1:24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spans="1:24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spans="1:24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spans="1:24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spans="1:24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spans="1:24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spans="1:24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</row>
    <row r="120" spans="1:24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</row>
    <row r="121" spans="1:24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</row>
    <row r="122" spans="1:24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</row>
    <row r="123" spans="1:24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</row>
    <row r="124" spans="1:24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</row>
    <row r="125" spans="1:24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</row>
    <row r="126" spans="1:24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</row>
    <row r="127" spans="1:24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</row>
    <row r="128" spans="1:24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</row>
    <row r="129" spans="1:24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</row>
    <row r="130" spans="1:24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</row>
    <row r="131" spans="1:24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</row>
    <row r="132" spans="1:24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</row>
    <row r="133" spans="1:24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</row>
    <row r="134" spans="1:24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</row>
    <row r="135" spans="1:24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</row>
    <row r="136" spans="1:24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</row>
    <row r="137" spans="1:24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</row>
    <row r="138" spans="1:24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</row>
    <row r="139" spans="1:24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</row>
    <row r="140" spans="1:24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</row>
    <row r="141" spans="1:24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</row>
    <row r="142" spans="1:24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</row>
    <row r="143" spans="1:24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</row>
    <row r="144" spans="1:24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</row>
    <row r="145" spans="1:24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</row>
    <row r="146" spans="1:24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</row>
    <row r="147" spans="1:24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</row>
    <row r="148" spans="1:24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</row>
    <row r="149" spans="1:24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</row>
    <row r="150" spans="1:24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</row>
    <row r="151" spans="1:24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</row>
    <row r="152" spans="1:24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</row>
    <row r="153" spans="1:24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spans="1:24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spans="1:24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spans="1:24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spans="1:24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spans="1:24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spans="1:24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spans="1:24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spans="1:24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spans="1:24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spans="1:24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</row>
    <row r="164" spans="1:24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</row>
    <row r="165" spans="1:24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</row>
    <row r="166" spans="1:24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1:24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1:24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1:24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1:24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1:24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1:24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1:24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1:24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spans="1:24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</row>
    <row r="177" spans="1:24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</row>
    <row r="178" spans="1:24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1:24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1:24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1:24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1:24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1:24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1:24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1:24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</row>
    <row r="186" spans="1:24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</row>
    <row r="187" spans="1:24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1:24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1:24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1:24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1:24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1:24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1:24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</row>
    <row r="194" spans="1:24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</row>
    <row r="195" spans="1:24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</row>
    <row r="196" spans="1:24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</row>
    <row r="197" spans="1:24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</row>
    <row r="198" spans="1:24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</row>
    <row r="199" spans="1:24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</row>
    <row r="200" spans="1:24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</row>
    <row r="201" spans="1:24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</row>
    <row r="202" spans="1:24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</row>
    <row r="203" spans="1:24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</row>
    <row r="204" spans="1:24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</row>
    <row r="205" spans="1:24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</row>
    <row r="206" spans="1:24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</row>
    <row r="207" spans="1:24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</row>
    <row r="208" spans="1:24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</row>
    <row r="209" spans="1:24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</row>
    <row r="210" spans="1:24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</row>
    <row r="211" spans="1:24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</row>
    <row r="212" spans="1:24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</row>
    <row r="213" spans="1:24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</row>
    <row r="214" spans="1:24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</row>
    <row r="215" spans="1:24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</row>
    <row r="216" spans="1:24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</row>
    <row r="217" spans="1:24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</row>
    <row r="218" spans="1:24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</row>
    <row r="219" spans="1:24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</row>
    <row r="220" spans="1:24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</row>
    <row r="221" spans="1:24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</row>
    <row r="222" spans="1:24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</row>
    <row r="223" spans="1:24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</row>
    <row r="224" spans="1:24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</row>
    <row r="225" spans="1:24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</row>
    <row r="226" spans="1:24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</row>
    <row r="227" spans="1:24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</row>
    <row r="228" spans="1:24" x14ac:dyDescent="0.25">
      <c r="A228" s="28"/>
      <c r="B228" s="28"/>
      <c r="C228" s="28"/>
      <c r="D228" s="28"/>
      <c r="E228" s="28"/>
      <c r="F228" s="28"/>
      <c r="G228" s="28"/>
      <c r="H228" s="28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x14ac:dyDescent="0.25">
      <c r="A229" s="28"/>
      <c r="B229" s="28"/>
      <c r="C229" s="28"/>
      <c r="D229" s="28"/>
      <c r="E229" s="28"/>
      <c r="F229" s="28"/>
      <c r="G229" s="28"/>
      <c r="H229" s="28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x14ac:dyDescent="0.25">
      <c r="A230" s="28"/>
      <c r="B230" s="28"/>
      <c r="C230" s="28"/>
      <c r="D230" s="28"/>
      <c r="E230" s="28"/>
      <c r="F230" s="28"/>
      <c r="G230" s="28"/>
      <c r="H230" s="28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x14ac:dyDescent="0.25">
      <c r="A231" s="28"/>
      <c r="B231" s="28"/>
      <c r="C231" s="28"/>
      <c r="D231" s="28"/>
      <c r="E231" s="28"/>
      <c r="F231" s="28"/>
      <c r="G231" s="28"/>
      <c r="H231" s="28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x14ac:dyDescent="0.25">
      <c r="A232" s="28"/>
      <c r="B232" s="28"/>
      <c r="C232" s="28"/>
      <c r="D232" s="28"/>
      <c r="E232" s="28"/>
      <c r="F232" s="28"/>
      <c r="G232" s="28"/>
      <c r="H232" s="28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x14ac:dyDescent="0.25">
      <c r="A233" s="28"/>
      <c r="B233" s="28"/>
      <c r="C233" s="28"/>
      <c r="D233" s="28"/>
      <c r="E233" s="28"/>
      <c r="F233" s="28"/>
      <c r="G233" s="28"/>
      <c r="H233" s="28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x14ac:dyDescent="0.25">
      <c r="A234" s="28"/>
      <c r="B234" s="28"/>
      <c r="C234" s="28"/>
      <c r="D234" s="28"/>
      <c r="E234" s="28"/>
      <c r="F234" s="28"/>
      <c r="G234" s="28"/>
      <c r="H234" s="28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x14ac:dyDescent="0.25">
      <c r="A235" s="28"/>
      <c r="B235" s="28"/>
      <c r="C235" s="28"/>
      <c r="D235" s="28"/>
      <c r="E235" s="28"/>
      <c r="F235" s="28"/>
      <c r="G235" s="28"/>
      <c r="H235" s="28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x14ac:dyDescent="0.25">
      <c r="A236" s="28"/>
      <c r="B236" s="28"/>
      <c r="C236" s="28"/>
      <c r="D236" s="28"/>
      <c r="E236" s="28"/>
      <c r="F236" s="28"/>
      <c r="G236" s="28"/>
      <c r="H236" s="28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</row>
    <row r="357" spans="1:24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1:24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</row>
    <row r="359" spans="1:24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</row>
    <row r="360" spans="1:24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</row>
    <row r="361" spans="1:24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</row>
    <row r="362" spans="1:24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</row>
    <row r="363" spans="1:24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</row>
    <row r="364" spans="1:24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</row>
    <row r="365" spans="1:24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</row>
    <row r="366" spans="1:24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</row>
    <row r="367" spans="1:24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</row>
    <row r="368" spans="1:24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</row>
    <row r="369" spans="1:24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</row>
    <row r="370" spans="1:24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</row>
    <row r="371" spans="1:24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</row>
    <row r="372" spans="1:24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</row>
    <row r="373" spans="1:24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</row>
    <row r="374" spans="1:24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</row>
    <row r="375" spans="1:24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</row>
    <row r="376" spans="1:24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</row>
    <row r="377" spans="1:24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</row>
    <row r="378" spans="1:24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</row>
    <row r="379" spans="1:24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</row>
    <row r="380" spans="1:24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</row>
    <row r="381" spans="1:24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</row>
    <row r="382" spans="1:24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</row>
    <row r="383" spans="1:24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</row>
    <row r="384" spans="1:24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</row>
    <row r="385" spans="1:24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</row>
    <row r="386" spans="1:24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</row>
    <row r="387" spans="1:24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</row>
    <row r="388" spans="1:24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</row>
    <row r="389" spans="1:24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</row>
    <row r="390" spans="1:24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</row>
    <row r="391" spans="1:24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</row>
    <row r="392" spans="1:24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</row>
    <row r="393" spans="1:24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</row>
    <row r="394" spans="1:24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</row>
    <row r="395" spans="1:24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</row>
    <row r="396" spans="1:24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</row>
    <row r="397" spans="1:24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</row>
    <row r="398" spans="1:24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</row>
    <row r="399" spans="1:24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</row>
    <row r="400" spans="1:24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</row>
    <row r="401" spans="1:24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</row>
    <row r="402" spans="1:24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</row>
    <row r="403" spans="1:24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</row>
    <row r="404" spans="1:24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</row>
    <row r="405" spans="1:24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</row>
    <row r="406" spans="1:24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</row>
    <row r="407" spans="1:24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</row>
    <row r="408" spans="1:24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</row>
    <row r="409" spans="1:24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</row>
    <row r="410" spans="1:24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</row>
    <row r="411" spans="1:24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</row>
    <row r="412" spans="1:24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</row>
    <row r="413" spans="1:24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</row>
    <row r="414" spans="1:24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</row>
    <row r="415" spans="1:24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</row>
    <row r="416" spans="1:24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</row>
    <row r="417" spans="1:24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</row>
    <row r="418" spans="1:24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</row>
    <row r="419" spans="1:24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</row>
    <row r="420" spans="1:24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</row>
    <row r="421" spans="1:24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</row>
    <row r="422" spans="1:24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</row>
    <row r="423" spans="1:24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</row>
    <row r="424" spans="1:24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</row>
    <row r="425" spans="1:24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</row>
    <row r="426" spans="1:24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</row>
    <row r="427" spans="1:24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</row>
    <row r="428" spans="1:24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</row>
    <row r="429" spans="1:24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</row>
    <row r="430" spans="1:24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</row>
    <row r="431" spans="1:24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</row>
    <row r="432" spans="1:24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</row>
    <row r="433" spans="1:24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</row>
    <row r="434" spans="1:24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</row>
    <row r="435" spans="1:24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</row>
    <row r="436" spans="1:24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</row>
    <row r="437" spans="1:24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</row>
    <row r="438" spans="1:24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</row>
    <row r="439" spans="1:24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</row>
    <row r="440" spans="1:24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</row>
    <row r="441" spans="1:24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</row>
    <row r="442" spans="1:24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</row>
    <row r="443" spans="1:24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</row>
    <row r="444" spans="1:24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</row>
    <row r="445" spans="1:24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</row>
    <row r="446" spans="1:24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</row>
    <row r="447" spans="1:24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</row>
    <row r="448" spans="1:24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</row>
    <row r="449" spans="1:24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</row>
    <row r="450" spans="1:24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</row>
    <row r="451" spans="1:24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</row>
    <row r="452" spans="1:24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</row>
    <row r="453" spans="1:24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</row>
    <row r="454" spans="1:24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</row>
    <row r="455" spans="1:24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</row>
    <row r="456" spans="1:24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</row>
    <row r="457" spans="1:24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</row>
    <row r="458" spans="1:24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</row>
    <row r="459" spans="1:24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</row>
    <row r="460" spans="1:24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</row>
    <row r="461" spans="1:24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</row>
    <row r="462" spans="1:24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</row>
    <row r="463" spans="1:24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</row>
    <row r="464" spans="1:24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</row>
    <row r="465" spans="1:24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</row>
    <row r="466" spans="1:24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</row>
    <row r="467" spans="1:24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</row>
    <row r="468" spans="1:24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</row>
    <row r="469" spans="1:24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</row>
    <row r="470" spans="1:24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</row>
    <row r="471" spans="1:24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</row>
    <row r="472" spans="1:24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</row>
    <row r="473" spans="1:24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</row>
    <row r="474" spans="1:24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</row>
    <row r="475" spans="1:24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</row>
    <row r="476" spans="1:24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</row>
    <row r="477" spans="1:24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</row>
    <row r="478" spans="1:24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</row>
    <row r="479" spans="1:24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</row>
    <row r="480" spans="1:24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</row>
    <row r="481" spans="1:24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</row>
    <row r="482" spans="1:24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</row>
    <row r="483" spans="1:24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</row>
    <row r="484" spans="1:24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</row>
    <row r="485" spans="1:24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</row>
    <row r="486" spans="1:24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</row>
    <row r="487" spans="1:24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</row>
    <row r="488" spans="1:24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</row>
    <row r="489" spans="1:24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</row>
    <row r="490" spans="1:24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</row>
    <row r="491" spans="1:24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</row>
    <row r="492" spans="1:24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</row>
    <row r="493" spans="1:24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</row>
    <row r="494" spans="1:24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</row>
    <row r="495" spans="1:24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</row>
    <row r="496" spans="1:24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</row>
    <row r="497" spans="1:24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</row>
    <row r="498" spans="1:24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</row>
    <row r="499" spans="1:24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</row>
    <row r="500" spans="1:24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</row>
    <row r="501" spans="1:24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</row>
    <row r="502" spans="1:24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</row>
    <row r="503" spans="1:24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</row>
    <row r="504" spans="1:24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</row>
    <row r="505" spans="1:24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</row>
    <row r="506" spans="1:24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</row>
    <row r="507" spans="1:24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</row>
    <row r="508" spans="1:24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</row>
    <row r="509" spans="1:24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</row>
    <row r="510" spans="1:24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</row>
    <row r="511" spans="1:24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</row>
    <row r="512" spans="1:24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</row>
    <row r="513" spans="1:24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</row>
    <row r="514" spans="1:24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</row>
    <row r="515" spans="1:24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</row>
    <row r="516" spans="1:24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</row>
    <row r="517" spans="1:24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</row>
    <row r="518" spans="1:24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</row>
    <row r="519" spans="1:24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</row>
    <row r="520" spans="1:24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</row>
    <row r="521" spans="1:24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</row>
    <row r="522" spans="1:24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</row>
    <row r="523" spans="1:24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</row>
    <row r="524" spans="1:24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</row>
    <row r="525" spans="1:24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</row>
    <row r="526" spans="1:24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</row>
    <row r="527" spans="1:24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</row>
    <row r="528" spans="1:24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</row>
    <row r="529" spans="1:24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</row>
    <row r="530" spans="1:24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</row>
    <row r="531" spans="1:24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</row>
    <row r="532" spans="1:24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</row>
    <row r="533" spans="1:24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</row>
    <row r="534" spans="1:24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</row>
    <row r="535" spans="1:24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</row>
    <row r="536" spans="1:24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</row>
    <row r="537" spans="1:24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</row>
    <row r="538" spans="1:24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</row>
    <row r="539" spans="1:24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</row>
    <row r="540" spans="1:24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</row>
    <row r="541" spans="1:24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</row>
    <row r="542" spans="1:24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</row>
    <row r="543" spans="1:24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</row>
    <row r="544" spans="1:24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</row>
    <row r="545" spans="1:24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</row>
    <row r="546" spans="1:24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</row>
    <row r="547" spans="1:24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</row>
    <row r="548" spans="1:24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</row>
    <row r="549" spans="1:24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</row>
    <row r="550" spans="1:24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</row>
    <row r="551" spans="1:24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</row>
    <row r="552" spans="1:24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</row>
    <row r="553" spans="1:24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</row>
    <row r="554" spans="1:24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</row>
    <row r="555" spans="1:24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</row>
    <row r="556" spans="1:24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</row>
    <row r="557" spans="1:24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</row>
    <row r="558" spans="1:24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</row>
    <row r="559" spans="1:24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</row>
    <row r="560" spans="1:24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</row>
    <row r="561" spans="1:24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</row>
    <row r="562" spans="1:24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</row>
    <row r="563" spans="1:24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</row>
    <row r="564" spans="1:24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</row>
    <row r="565" spans="1:24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</row>
    <row r="566" spans="1:24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</row>
    <row r="567" spans="1:24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</row>
    <row r="568" spans="1:24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</row>
    <row r="569" spans="1:24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</row>
    <row r="570" spans="1:24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</row>
    <row r="571" spans="1:24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</row>
    <row r="572" spans="1:24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</row>
    <row r="573" spans="1:24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</row>
    <row r="574" spans="1:24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</row>
    <row r="575" spans="1:24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</row>
    <row r="576" spans="1:24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</row>
    <row r="577" spans="1:24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</row>
    <row r="578" spans="1:24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</row>
    <row r="579" spans="1:24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</row>
    <row r="580" spans="1:24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</row>
    <row r="581" spans="1:24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</row>
    <row r="582" spans="1:24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</row>
    <row r="583" spans="1:24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</row>
    <row r="584" spans="1:24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</row>
    <row r="585" spans="1:24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</row>
    <row r="586" spans="1:24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</row>
    <row r="587" spans="1:24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</row>
    <row r="588" spans="1:24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</row>
    <row r="589" spans="1:24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</row>
    <row r="590" spans="1:24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</row>
    <row r="591" spans="1:24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</row>
    <row r="592" spans="1:24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</row>
    <row r="593" spans="1:24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</row>
    <row r="594" spans="1:24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</row>
    <row r="595" spans="1:24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</row>
    <row r="596" spans="1:24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</row>
    <row r="597" spans="1:24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</row>
    <row r="598" spans="1:24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</row>
    <row r="599" spans="1:24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</row>
    <row r="600" spans="1:24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</row>
    <row r="601" spans="1:24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</row>
    <row r="602" spans="1:24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</row>
    <row r="603" spans="1:24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</row>
    <row r="604" spans="1:24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</row>
    <row r="605" spans="1:24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</row>
    <row r="606" spans="1:24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</row>
    <row r="607" spans="1:24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</row>
    <row r="608" spans="1:24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</row>
    <row r="609" spans="1:24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</row>
    <row r="610" spans="1:24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</row>
    <row r="611" spans="1:24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</row>
    <row r="612" spans="1:24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</row>
    <row r="613" spans="1:24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</row>
    <row r="614" spans="1:24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</row>
    <row r="615" spans="1:24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</row>
    <row r="616" spans="1:24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</row>
    <row r="617" spans="1:24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</row>
    <row r="618" spans="1:24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</row>
    <row r="619" spans="1:24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</row>
    <row r="620" spans="1:24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</row>
    <row r="621" spans="1:24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</row>
    <row r="622" spans="1:24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</row>
    <row r="623" spans="1:24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</row>
    <row r="624" spans="1:24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</row>
    <row r="625" spans="1:24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</row>
    <row r="626" spans="1:24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</row>
    <row r="627" spans="1:24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</row>
    <row r="628" spans="1:24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</row>
    <row r="629" spans="1:24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</row>
    <row r="630" spans="1:24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</row>
    <row r="631" spans="1:24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</row>
    <row r="632" spans="1:24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</row>
    <row r="633" spans="1:24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</row>
    <row r="634" spans="1:24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</row>
    <row r="635" spans="1:24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</row>
    <row r="636" spans="1:24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</row>
    <row r="637" spans="1:24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</row>
    <row r="638" spans="1:24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</row>
    <row r="639" spans="1:24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</row>
    <row r="640" spans="1:24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</row>
    <row r="641" spans="1:24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</row>
    <row r="642" spans="1:24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</row>
    <row r="643" spans="1:24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</row>
    <row r="644" spans="1:24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</row>
    <row r="645" spans="1:24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</row>
    <row r="646" spans="1:24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</row>
    <row r="647" spans="1:24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</row>
    <row r="648" spans="1:24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</row>
    <row r="649" spans="1:24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</row>
    <row r="650" spans="1:24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</row>
    <row r="651" spans="1:24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</row>
    <row r="652" spans="1:24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</row>
    <row r="653" spans="1:24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</row>
    <row r="654" spans="1:24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</row>
    <row r="655" spans="1:24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</row>
    <row r="656" spans="1:24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</row>
    <row r="657" spans="1:24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</row>
    <row r="658" spans="1:24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</row>
    <row r="659" spans="1:24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</row>
    <row r="660" spans="1:24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</row>
    <row r="661" spans="1:24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</row>
    <row r="662" spans="1:24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</row>
    <row r="663" spans="1:24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</row>
    <row r="664" spans="1:24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</row>
    <row r="665" spans="1:24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</row>
    <row r="666" spans="1:24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</row>
    <row r="667" spans="1:24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</row>
    <row r="668" spans="1:24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</row>
    <row r="669" spans="1:24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</row>
    <row r="670" spans="1:24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</row>
    <row r="671" spans="1:24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</row>
    <row r="672" spans="1:24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</row>
    <row r="673" spans="1:24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</row>
    <row r="674" spans="1:24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</row>
    <row r="675" spans="1:24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</row>
    <row r="676" spans="1:24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</row>
    <row r="677" spans="1:24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</row>
    <row r="678" spans="1:24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</row>
    <row r="679" spans="1:24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</row>
    <row r="680" spans="1:24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</row>
    <row r="681" spans="1:24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</row>
    <row r="682" spans="1:24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</row>
    <row r="683" spans="1:24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</row>
    <row r="684" spans="1:24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</row>
    <row r="685" spans="1:24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</row>
    <row r="686" spans="1:24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</row>
    <row r="687" spans="1:24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</row>
    <row r="688" spans="1:24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</row>
    <row r="689" spans="1:24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</row>
    <row r="690" spans="1:24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</row>
    <row r="691" spans="1:24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</row>
    <row r="692" spans="1:24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</row>
    <row r="693" spans="1:24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</row>
    <row r="694" spans="1:24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</row>
    <row r="695" spans="1:24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</row>
    <row r="696" spans="1:24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</row>
    <row r="697" spans="1:24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</row>
    <row r="698" spans="1:24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</row>
    <row r="699" spans="1:24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</row>
    <row r="700" spans="1:24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</row>
    <row r="701" spans="1:24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</row>
    <row r="702" spans="1:24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</row>
    <row r="703" spans="1:24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</row>
    <row r="704" spans="1:24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</row>
    <row r="705" spans="1:24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</row>
    <row r="706" spans="1:24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</row>
    <row r="707" spans="1:24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</row>
    <row r="708" spans="1:24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</row>
    <row r="709" spans="1:24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</row>
    <row r="710" spans="1:24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</row>
    <row r="711" spans="1:24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</row>
    <row r="712" spans="1:24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</row>
    <row r="713" spans="1:24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</row>
    <row r="714" spans="1:24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</row>
    <row r="715" spans="1:24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</row>
    <row r="716" spans="1:24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</row>
    <row r="717" spans="1:24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</row>
    <row r="718" spans="1:24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</row>
    <row r="719" spans="1:24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</row>
    <row r="720" spans="1:24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</row>
    <row r="721" spans="1:24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</row>
    <row r="722" spans="1:24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</row>
    <row r="723" spans="1:24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</row>
    <row r="724" spans="1:24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</row>
    <row r="725" spans="1:24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</row>
    <row r="726" spans="1:24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</row>
    <row r="727" spans="1:24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</row>
    <row r="728" spans="1:24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</row>
    <row r="729" spans="1:24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</row>
    <row r="730" spans="1:24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</row>
    <row r="731" spans="1:24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</row>
    <row r="732" spans="1:24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</row>
    <row r="733" spans="1:24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</row>
    <row r="734" spans="1:24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</row>
    <row r="735" spans="1:24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</row>
    <row r="736" spans="1:24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</row>
    <row r="737" spans="1:24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</row>
    <row r="738" spans="1:24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</row>
    <row r="739" spans="1:24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</row>
    <row r="740" spans="1:24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</row>
    <row r="741" spans="1:24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</row>
    <row r="742" spans="1:24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</row>
    <row r="743" spans="1:24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</row>
    <row r="744" spans="1:24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</row>
    <row r="745" spans="1:24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</row>
    <row r="746" spans="1:24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</row>
    <row r="747" spans="1:24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</row>
    <row r="748" spans="1:24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</row>
    <row r="749" spans="1:24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</row>
    <row r="750" spans="1:24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</row>
    <row r="751" spans="1:24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</row>
    <row r="752" spans="1:24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</row>
    <row r="753" spans="1:24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</row>
    <row r="754" spans="1:24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</row>
    <row r="755" spans="1:24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</row>
    <row r="756" spans="1:24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</row>
    <row r="757" spans="1:24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</row>
    <row r="758" spans="1:24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</row>
    <row r="759" spans="1:24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</row>
    <row r="760" spans="1:24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</row>
    <row r="761" spans="1:24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</row>
    <row r="762" spans="1:24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</row>
    <row r="763" spans="1:24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</row>
    <row r="764" spans="1:24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</row>
    <row r="765" spans="1:24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</row>
    <row r="766" spans="1:24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</row>
    <row r="767" spans="1:24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</row>
    <row r="768" spans="1:24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</row>
    <row r="769" spans="1:24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</row>
    <row r="770" spans="1:24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</row>
    <row r="771" spans="1:24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</row>
    <row r="772" spans="1:24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</row>
    <row r="773" spans="1:24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</row>
    <row r="774" spans="1:24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</row>
    <row r="775" spans="1:24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</row>
    <row r="776" spans="1:24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</row>
    <row r="777" spans="1:24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</row>
    <row r="778" spans="1:24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</row>
    <row r="779" spans="1:24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</row>
    <row r="780" spans="1:24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</row>
    <row r="781" spans="1:24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</row>
    <row r="782" spans="1:24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</row>
    <row r="783" spans="1:24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</row>
    <row r="784" spans="1:24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</row>
    <row r="785" spans="1:24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</row>
    <row r="786" spans="1:24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</row>
    <row r="787" spans="1:24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</row>
    <row r="788" spans="1:24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</row>
    <row r="789" spans="1:24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</row>
    <row r="790" spans="1:24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</row>
    <row r="791" spans="1:24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</row>
    <row r="792" spans="1:24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</row>
    <row r="793" spans="1:24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</row>
    <row r="794" spans="1:24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</row>
    <row r="795" spans="1:24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</row>
    <row r="796" spans="1:24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</row>
    <row r="797" spans="1:24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</row>
    <row r="798" spans="1:24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</row>
    <row r="799" spans="1:24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</row>
    <row r="800" spans="1:24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</row>
    <row r="801" spans="1:24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</row>
    <row r="802" spans="1:24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</row>
    <row r="803" spans="1:24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</row>
    <row r="804" spans="1:24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</row>
    <row r="805" spans="1:24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</row>
    <row r="806" spans="1:24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</row>
    <row r="807" spans="1:24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</row>
    <row r="808" spans="1:24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</row>
    <row r="809" spans="1:24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</row>
    <row r="810" spans="1:24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</row>
    <row r="811" spans="1:24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</row>
    <row r="812" spans="1:24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</row>
    <row r="813" spans="1:24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</row>
    <row r="814" spans="1:24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</row>
    <row r="815" spans="1:24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</row>
    <row r="816" spans="1:24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</row>
    <row r="817" spans="1:24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</row>
    <row r="818" spans="1:24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</row>
    <row r="819" spans="1:24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</row>
    <row r="820" spans="1:24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</row>
    <row r="821" spans="1:24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</row>
    <row r="822" spans="1:24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</row>
    <row r="823" spans="1:24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</row>
    <row r="824" spans="1:24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</row>
    <row r="825" spans="1:24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</row>
    <row r="826" spans="1:24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</row>
    <row r="827" spans="1:24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</row>
    <row r="828" spans="1:24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</row>
    <row r="829" spans="1:24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</row>
    <row r="830" spans="1:24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</row>
    <row r="831" spans="1:24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</row>
    <row r="832" spans="1:24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</row>
    <row r="833" spans="1:24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</row>
    <row r="834" spans="1:24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</row>
    <row r="835" spans="1:24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</row>
    <row r="836" spans="1:24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</row>
    <row r="837" spans="1:24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</row>
    <row r="838" spans="1:24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</row>
    <row r="839" spans="1:24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</row>
    <row r="840" spans="1:24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</row>
    <row r="841" spans="1:24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</row>
    <row r="842" spans="1:24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</row>
    <row r="843" spans="1:24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</row>
    <row r="844" spans="1:24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</row>
    <row r="845" spans="1:24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</row>
    <row r="846" spans="1:24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</row>
    <row r="847" spans="1:24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</row>
    <row r="848" spans="1:24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</row>
    <row r="849" spans="1:24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</row>
    <row r="850" spans="1:24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</row>
    <row r="851" spans="1:24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</row>
    <row r="852" spans="1:24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</row>
    <row r="853" spans="1:24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</row>
    <row r="854" spans="1:24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</row>
    <row r="855" spans="1:24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</row>
    <row r="856" spans="1:24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</row>
    <row r="857" spans="1:24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</row>
    <row r="858" spans="1:24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</row>
    <row r="859" spans="1:24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</row>
    <row r="860" spans="1:24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</row>
    <row r="861" spans="1:24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</row>
    <row r="862" spans="1:24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</row>
    <row r="863" spans="1:24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</row>
    <row r="864" spans="1:24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</row>
    <row r="865" spans="1:24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</row>
    <row r="866" spans="1:24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</row>
    <row r="867" spans="1:24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</row>
    <row r="868" spans="1:24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</row>
    <row r="869" spans="1:24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</row>
    <row r="870" spans="1:24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</row>
    <row r="871" spans="1:24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</row>
    <row r="872" spans="1:24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</row>
    <row r="873" spans="1:24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</row>
    <row r="874" spans="1:24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</row>
    <row r="875" spans="1:24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</row>
    <row r="876" spans="1:24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</row>
    <row r="877" spans="1:24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</row>
    <row r="878" spans="1:24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</row>
    <row r="879" spans="1:24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</row>
    <row r="880" spans="1:24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</row>
    <row r="881" spans="1:24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</row>
    <row r="882" spans="1:24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</row>
    <row r="883" spans="1:24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</row>
    <row r="884" spans="1:24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</row>
    <row r="885" spans="1:24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</row>
    <row r="886" spans="1:24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</row>
    <row r="887" spans="1:24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</row>
    <row r="888" spans="1:24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</row>
    <row r="889" spans="1:24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</row>
    <row r="890" spans="1:24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</row>
    <row r="891" spans="1:24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</row>
    <row r="892" spans="1:24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</row>
    <row r="893" spans="1:24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</row>
    <row r="894" spans="1:24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</row>
    <row r="895" spans="1:24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</row>
    <row r="896" spans="1:24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</row>
    <row r="897" spans="1:24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</row>
    <row r="898" spans="1:24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</row>
    <row r="899" spans="1:24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</row>
    <row r="900" spans="1:24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</row>
    <row r="901" spans="1:24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</row>
    <row r="902" spans="1:24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</row>
    <row r="903" spans="1:24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</row>
    <row r="904" spans="1:24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</row>
    <row r="905" spans="1:24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</row>
    <row r="906" spans="1:24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</row>
    <row r="907" spans="1:24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</row>
    <row r="908" spans="1:24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</row>
    <row r="909" spans="1:24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</row>
    <row r="910" spans="1:24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</row>
    <row r="911" spans="1:24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</row>
    <row r="912" spans="1:24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</row>
    <row r="913" spans="1:24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</row>
    <row r="914" spans="1:24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</row>
    <row r="915" spans="1:24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</row>
    <row r="916" spans="1:24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</row>
    <row r="917" spans="1:24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</row>
    <row r="918" spans="1:24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</row>
    <row r="919" spans="1:24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</row>
    <row r="920" spans="1:24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</row>
    <row r="921" spans="1:24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</row>
    <row r="922" spans="1:24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</row>
    <row r="923" spans="1:24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</row>
    <row r="924" spans="1:24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</row>
    <row r="925" spans="1:24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</row>
    <row r="926" spans="1:24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</row>
    <row r="927" spans="1:24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</row>
    <row r="928" spans="1:24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</row>
    <row r="929" spans="1:24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</row>
    <row r="930" spans="1:24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</row>
    <row r="931" spans="1:24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</row>
    <row r="932" spans="1:24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</row>
    <row r="933" spans="1:24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</row>
    <row r="934" spans="1:24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</row>
    <row r="935" spans="1:24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</row>
    <row r="936" spans="1:24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</row>
    <row r="937" spans="1:24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</row>
    <row r="938" spans="1:24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</row>
    <row r="939" spans="1:24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</row>
    <row r="940" spans="1:24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</row>
    <row r="941" spans="1:24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</row>
    <row r="942" spans="1:24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</row>
    <row r="943" spans="1:24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</row>
    <row r="944" spans="1:24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</row>
    <row r="945" spans="1:24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</row>
    <row r="946" spans="1:24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</row>
    <row r="947" spans="1:24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</row>
    <row r="948" spans="1:24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</row>
    <row r="949" spans="1:24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</row>
    <row r="950" spans="1:24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</row>
    <row r="951" spans="1:24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</row>
    <row r="952" spans="1:24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</row>
    <row r="953" spans="1:24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</row>
    <row r="954" spans="1:24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</row>
    <row r="955" spans="1:24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</row>
    <row r="956" spans="1:24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</row>
    <row r="957" spans="1:24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</row>
    <row r="958" spans="1:24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</row>
    <row r="959" spans="1:24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</row>
    <row r="960" spans="1:24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</row>
    <row r="961" spans="1:24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</row>
    <row r="962" spans="1:24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</row>
    <row r="963" spans="1:24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</row>
    <row r="964" spans="1:24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</row>
    <row r="965" spans="1:24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</row>
    <row r="966" spans="1:24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</row>
    <row r="967" spans="1:24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</row>
    <row r="968" spans="1:24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</row>
    <row r="969" spans="1:24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</row>
    <row r="970" spans="1:24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</row>
    <row r="971" spans="1:24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</row>
    <row r="972" spans="1:24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</row>
    <row r="973" spans="1:24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</row>
    <row r="974" spans="1:24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</row>
    <row r="975" spans="1:24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</row>
    <row r="976" spans="1:24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</row>
    <row r="977" spans="1:24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</row>
    <row r="978" spans="1:24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</row>
    <row r="979" spans="1:24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</row>
    <row r="980" spans="1:24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</row>
    <row r="981" spans="1:24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</row>
    <row r="982" spans="1:24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</row>
    <row r="983" spans="1:24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</row>
    <row r="984" spans="1:24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</row>
    <row r="985" spans="1:24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</row>
    <row r="986" spans="1:24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</row>
    <row r="987" spans="1:24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</row>
    <row r="988" spans="1:24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</row>
    <row r="989" spans="1:24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</row>
    <row r="990" spans="1:24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</row>
    <row r="991" spans="1:24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</row>
    <row r="992" spans="1:24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</row>
    <row r="993" spans="1:24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</row>
    <row r="994" spans="1:24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</row>
    <row r="995" spans="1:24" x14ac:dyDescent="0.25">
      <c r="A995" s="26"/>
      <c r="B995" s="26"/>
      <c r="C995" s="26"/>
      <c r="D995" s="26"/>
      <c r="E995" s="26"/>
      <c r="F995" s="26"/>
      <c r="G995" s="26"/>
      <c r="H995" s="26"/>
    </row>
    <row r="996" spans="1:24" x14ac:dyDescent="0.25">
      <c r="A996" s="26"/>
      <c r="B996" s="26"/>
      <c r="C996" s="26"/>
      <c r="D996" s="26"/>
      <c r="E996" s="26"/>
      <c r="F996" s="26"/>
      <c r="G996" s="26"/>
      <c r="H996" s="26"/>
    </row>
    <row r="997" spans="1:24" x14ac:dyDescent="0.25">
      <c r="A997" s="26"/>
      <c r="B997" s="26"/>
      <c r="C997" s="26"/>
      <c r="D997" s="26"/>
      <c r="E997" s="26"/>
      <c r="F997" s="26"/>
      <c r="G997" s="26"/>
      <c r="H997" s="26"/>
    </row>
    <row r="998" spans="1:24" x14ac:dyDescent="0.25">
      <c r="A998" s="26"/>
      <c r="B998" s="26"/>
      <c r="C998" s="26"/>
      <c r="D998" s="26"/>
      <c r="E998" s="26"/>
      <c r="F998" s="26"/>
      <c r="G998" s="26"/>
      <c r="H998" s="26"/>
    </row>
    <row r="999" spans="1:24" x14ac:dyDescent="0.25">
      <c r="A999" s="26"/>
      <c r="B999" s="26"/>
      <c r="C999" s="26"/>
      <c r="D999" s="26"/>
      <c r="E999" s="26"/>
      <c r="F999" s="26"/>
      <c r="G999" s="26"/>
      <c r="H999" s="26"/>
    </row>
    <row r="1000" spans="1:24" x14ac:dyDescent="0.25">
      <c r="A1000" s="26"/>
      <c r="B1000" s="26"/>
      <c r="C1000" s="26"/>
      <c r="D1000" s="26"/>
      <c r="E1000" s="26"/>
      <c r="F1000" s="26"/>
      <c r="G1000" s="26"/>
      <c r="H1000" s="26"/>
    </row>
    <row r="1001" spans="1:24" x14ac:dyDescent="0.25">
      <c r="A1001" s="26"/>
      <c r="B1001" s="26"/>
      <c r="C1001" s="26"/>
      <c r="D1001" s="26"/>
      <c r="E1001" s="26"/>
      <c r="F1001" s="26"/>
      <c r="G1001" s="26"/>
      <c r="H1001" s="26"/>
    </row>
    <row r="1002" spans="1:24" x14ac:dyDescent="0.25">
      <c r="A1002" s="26"/>
      <c r="B1002" s="26"/>
      <c r="C1002" s="26"/>
      <c r="D1002" s="26"/>
      <c r="E1002" s="26"/>
      <c r="F1002" s="26"/>
      <c r="G1002" s="26"/>
      <c r="H1002" s="26"/>
    </row>
    <row r="1003" spans="1:24" x14ac:dyDescent="0.25">
      <c r="A1003" s="26"/>
      <c r="B1003" s="26"/>
      <c r="C1003" s="26"/>
      <c r="D1003" s="26"/>
      <c r="E1003" s="26"/>
      <c r="F1003" s="26"/>
      <c r="G1003" s="26"/>
      <c r="H1003" s="26"/>
    </row>
  </sheetData>
  <mergeCells count="20">
    <mergeCell ref="A50:G50"/>
    <mergeCell ref="A51:H51"/>
    <mergeCell ref="A38:H38"/>
    <mergeCell ref="B40:E40"/>
    <mergeCell ref="B41:E41"/>
    <mergeCell ref="B42:E42"/>
    <mergeCell ref="B43:G43"/>
    <mergeCell ref="E45:F45"/>
    <mergeCell ref="E46:F46"/>
    <mergeCell ref="E47:F47"/>
    <mergeCell ref="B48:C48"/>
    <mergeCell ref="E48:G48"/>
    <mergeCell ref="A36:G36"/>
    <mergeCell ref="A1:H1"/>
    <mergeCell ref="A2:H2"/>
    <mergeCell ref="A3:H3"/>
    <mergeCell ref="A5:H5"/>
    <mergeCell ref="A7:H7"/>
    <mergeCell ref="A22:G22"/>
    <mergeCell ref="A25:H25"/>
  </mergeCells>
  <printOptions horizontalCentered="1"/>
  <pageMargins left="0.51181102362204722" right="0.51181102362204722" top="0.78740157480314965" bottom="0.78740157480314965" header="0.19685039370078741" footer="0"/>
  <pageSetup paperSize="9" scale="58" orientation="portrait" r:id="rId1"/>
  <headerFooter>
    <oddHeader>&amp;C&amp;F
&amp;A</oddHeader>
    <oddFooter>&amp;C&amp;P</oddFooter>
  </headerFooter>
  <rowBreaks count="1" manualBreakCount="1">
    <brk id="24" max="16383" man="1"/>
  </rowBreaks>
  <ignoredErrors>
    <ignoredError sqref="F33:F34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A994"/>
  <sheetViews>
    <sheetView showGridLines="0" zoomScaleNormal="100" workbookViewId="0">
      <selection activeCell="K1" sqref="K1"/>
    </sheetView>
  </sheetViews>
  <sheetFormatPr defaultColWidth="14.42578125" defaultRowHeight="15" customHeight="1" x14ac:dyDescent="0.25"/>
  <cols>
    <col min="1" max="1" width="5.85546875" style="254" customWidth="1"/>
    <col min="2" max="2" width="4.7109375" customWidth="1"/>
    <col min="3" max="3" width="25.5703125" customWidth="1"/>
    <col min="4" max="4" width="33.85546875" bestFit="1" customWidth="1"/>
    <col min="5" max="5" width="10.140625" bestFit="1" customWidth="1"/>
    <col min="6" max="6" width="11.7109375" bestFit="1" customWidth="1"/>
    <col min="7" max="7" width="12.85546875" customWidth="1"/>
    <col min="8" max="8" width="8.85546875" customWidth="1"/>
    <col min="9" max="9" width="10.85546875" customWidth="1"/>
    <col min="10" max="10" width="11.140625" customWidth="1"/>
    <col min="11" max="11" width="7.42578125" customWidth="1"/>
    <col min="12" max="12" width="9.140625" customWidth="1"/>
    <col min="13" max="13" width="10.85546875" bestFit="1" customWidth="1"/>
    <col min="14" max="24" width="9.140625" customWidth="1"/>
  </cols>
  <sheetData>
    <row r="1" spans="2:24" ht="12.75" customHeight="1" x14ac:dyDescent="0.25">
      <c r="B1" s="324" t="s">
        <v>0</v>
      </c>
      <c r="C1" s="260"/>
      <c r="D1" s="260"/>
      <c r="E1" s="260"/>
      <c r="F1" s="260"/>
      <c r="G1" s="260"/>
      <c r="H1" s="260"/>
      <c r="I1" s="260"/>
      <c r="J1" s="261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2:24" ht="12.75" customHeight="1" x14ac:dyDescent="0.25">
      <c r="B2" s="324" t="s">
        <v>1</v>
      </c>
      <c r="C2" s="260"/>
      <c r="D2" s="260"/>
      <c r="E2" s="260"/>
      <c r="F2" s="260"/>
      <c r="G2" s="260"/>
      <c r="H2" s="260"/>
      <c r="I2" s="260"/>
      <c r="J2" s="261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2:24" ht="12.75" customHeight="1" x14ac:dyDescent="0.25">
      <c r="B3" s="325" t="s">
        <v>2</v>
      </c>
      <c r="C3" s="278"/>
      <c r="D3" s="278"/>
      <c r="E3" s="278"/>
      <c r="F3" s="278"/>
      <c r="G3" s="278"/>
      <c r="H3" s="278"/>
      <c r="I3" s="278"/>
      <c r="J3" s="27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2:24" ht="12.75" customHeight="1" x14ac:dyDescent="0.25">
      <c r="B4" s="75"/>
      <c r="C4" s="75"/>
      <c r="D4" s="75"/>
      <c r="E4" s="75"/>
      <c r="F4" s="75"/>
      <c r="G4" s="75"/>
      <c r="H4" s="75"/>
      <c r="I4" s="75"/>
      <c r="J4" s="75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ht="12.75" customHeight="1" x14ac:dyDescent="0.25">
      <c r="B5" s="325" t="str">
        <f>'Resumo Geral por cidade'!B5</f>
        <v>Limpeza e Copeiragem - Polo Londrina - Pregão Eletrônico nº 900XX/2026</v>
      </c>
      <c r="C5" s="278"/>
      <c r="D5" s="278"/>
      <c r="E5" s="278"/>
      <c r="F5" s="278"/>
      <c r="G5" s="278"/>
      <c r="H5" s="278"/>
      <c r="I5" s="278"/>
      <c r="J5" s="27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2:24" ht="12.75" customHeight="1" x14ac:dyDescent="0.25">
      <c r="B6" s="75"/>
      <c r="C6" s="75"/>
      <c r="D6" s="75"/>
      <c r="E6" s="75"/>
      <c r="F6" s="75"/>
      <c r="G6" s="75"/>
      <c r="H6" s="75"/>
      <c r="I6" s="75"/>
      <c r="J6" s="7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2:24" ht="12.75" customHeight="1" x14ac:dyDescent="0.25">
      <c r="B7" s="314" t="s">
        <v>258</v>
      </c>
      <c r="C7" s="260"/>
      <c r="D7" s="260"/>
      <c r="E7" s="260"/>
      <c r="F7" s="260"/>
      <c r="G7" s="260"/>
      <c r="H7" s="260"/>
      <c r="I7" s="260"/>
      <c r="J7" s="261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2:24" ht="12.75" customHeight="1" x14ac:dyDescent="0.2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2:24" ht="38.25" x14ac:dyDescent="0.25">
      <c r="B9" s="76" t="s">
        <v>222</v>
      </c>
      <c r="C9" s="76" t="s">
        <v>259</v>
      </c>
      <c r="D9" s="76" t="s">
        <v>223</v>
      </c>
      <c r="E9" s="112" t="s">
        <v>260</v>
      </c>
      <c r="F9" s="112" t="s">
        <v>261</v>
      </c>
      <c r="G9" s="76" t="s">
        <v>262</v>
      </c>
      <c r="H9" s="76" t="s">
        <v>227</v>
      </c>
      <c r="I9" s="76" t="s">
        <v>263</v>
      </c>
      <c r="J9" s="76" t="s">
        <v>264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2:24" ht="63.75" x14ac:dyDescent="0.25">
      <c r="B10" s="9">
        <v>1</v>
      </c>
      <c r="C10" s="113" t="s">
        <v>312</v>
      </c>
      <c r="D10" s="124" t="s">
        <v>313</v>
      </c>
      <c r="E10" s="231">
        <v>13</v>
      </c>
      <c r="F10" s="113" t="s">
        <v>314</v>
      </c>
      <c r="G10" s="113">
        <f t="shared" ref="G10:G98" si="0">IF(F10="Anual",E10,IF(F10="Semestral",E10*2,IF(F10="Trimestral",E10*4,IF(F10="Bimestral",E10*6,IF(F10="Mensal",E10*12,"Indeterminada")))))</f>
        <v>156</v>
      </c>
      <c r="H10" s="175">
        <v>3.21</v>
      </c>
      <c r="I10" s="114">
        <f>G10*H10</f>
        <v>500.76</v>
      </c>
      <c r="J10" s="115">
        <f>I10/12</f>
        <v>41.73</v>
      </c>
      <c r="K10" s="28"/>
      <c r="L10" s="393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2:24" ht="76.5" x14ac:dyDescent="0.25">
      <c r="B11" s="182">
        <v>2</v>
      </c>
      <c r="C11" s="197" t="s">
        <v>479</v>
      </c>
      <c r="D11" s="160" t="s">
        <v>480</v>
      </c>
      <c r="E11" s="199">
        <v>13</v>
      </c>
      <c r="F11" s="198" t="s">
        <v>314</v>
      </c>
      <c r="G11" s="198">
        <f t="shared" si="0"/>
        <v>156</v>
      </c>
      <c r="H11" s="175">
        <v>11.85</v>
      </c>
      <c r="I11" s="190">
        <f t="shared" ref="I11" si="1">G11*H11</f>
        <v>1848.6</v>
      </c>
      <c r="J11" s="191">
        <f t="shared" ref="J11" si="2">I11/12</f>
        <v>154.04999999999998</v>
      </c>
      <c r="K11" s="28"/>
      <c r="L11" s="393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2:24" ht="51" x14ac:dyDescent="0.25">
      <c r="B12" s="9">
        <v>3</v>
      </c>
      <c r="C12" s="113" t="s">
        <v>315</v>
      </c>
      <c r="D12" s="124" t="s">
        <v>316</v>
      </c>
      <c r="E12" s="231">
        <v>13</v>
      </c>
      <c r="F12" s="113" t="s">
        <v>314</v>
      </c>
      <c r="G12" s="113">
        <f t="shared" si="0"/>
        <v>156</v>
      </c>
      <c r="H12" s="175">
        <v>12.21</v>
      </c>
      <c r="I12" s="114">
        <f t="shared" ref="I12:I98" si="3">G12*H12</f>
        <v>1904.7600000000002</v>
      </c>
      <c r="J12" s="115">
        <f t="shared" ref="J12:J98" si="4">I12/12</f>
        <v>158.73000000000002</v>
      </c>
      <c r="K12" s="28"/>
      <c r="L12" s="393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2:24" ht="51" x14ac:dyDescent="0.25">
      <c r="B13" s="9">
        <v>4</v>
      </c>
      <c r="C13" s="113" t="s">
        <v>317</v>
      </c>
      <c r="D13" s="124" t="s">
        <v>318</v>
      </c>
      <c r="E13" s="231">
        <v>26</v>
      </c>
      <c r="F13" s="113" t="s">
        <v>314</v>
      </c>
      <c r="G13" s="113">
        <f t="shared" si="0"/>
        <v>312</v>
      </c>
      <c r="H13" s="175">
        <v>6.96</v>
      </c>
      <c r="I13" s="114">
        <f t="shared" si="3"/>
        <v>2171.52</v>
      </c>
      <c r="J13" s="115">
        <f t="shared" si="4"/>
        <v>180.96</v>
      </c>
      <c r="K13" s="28"/>
      <c r="L13" s="393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2:24" ht="25.5" x14ac:dyDescent="0.25">
      <c r="B14" s="182">
        <v>5</v>
      </c>
      <c r="C14" s="113" t="s">
        <v>319</v>
      </c>
      <c r="D14" s="194" t="s">
        <v>320</v>
      </c>
      <c r="E14" s="232">
        <v>3</v>
      </c>
      <c r="F14" s="196" t="s">
        <v>314</v>
      </c>
      <c r="G14" s="113">
        <f t="shared" si="0"/>
        <v>36</v>
      </c>
      <c r="H14" s="175">
        <v>32.75</v>
      </c>
      <c r="I14" s="114">
        <f t="shared" si="3"/>
        <v>1179</v>
      </c>
      <c r="J14" s="115">
        <f t="shared" si="4"/>
        <v>98.25</v>
      </c>
      <c r="K14" s="28"/>
      <c r="L14" s="393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2:24" ht="89.25" x14ac:dyDescent="0.25">
      <c r="B15" s="9">
        <v>6</v>
      </c>
      <c r="C15" s="113" t="s">
        <v>304</v>
      </c>
      <c r="D15" s="124" t="s">
        <v>305</v>
      </c>
      <c r="E15" s="232">
        <v>3</v>
      </c>
      <c r="F15" s="196" t="s">
        <v>267</v>
      </c>
      <c r="G15" s="113">
        <f t="shared" si="0"/>
        <v>3</v>
      </c>
      <c r="H15" s="175">
        <v>106.21</v>
      </c>
      <c r="I15" s="114">
        <f t="shared" si="3"/>
        <v>318.63</v>
      </c>
      <c r="J15" s="115">
        <f t="shared" si="4"/>
        <v>26.552499999999998</v>
      </c>
      <c r="K15" s="28"/>
      <c r="L15" s="393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2:24" ht="25.5" x14ac:dyDescent="0.25">
      <c r="B16" s="9">
        <v>7</v>
      </c>
      <c r="C16" s="113" t="s">
        <v>268</v>
      </c>
      <c r="D16" s="124" t="s">
        <v>269</v>
      </c>
      <c r="E16" s="232">
        <v>13</v>
      </c>
      <c r="F16" s="196" t="s">
        <v>267</v>
      </c>
      <c r="G16" s="113">
        <f t="shared" si="0"/>
        <v>13</v>
      </c>
      <c r="H16" s="175">
        <v>11.3</v>
      </c>
      <c r="I16" s="114">
        <f t="shared" si="3"/>
        <v>146.9</v>
      </c>
      <c r="J16" s="115">
        <f t="shared" si="4"/>
        <v>12.241666666666667</v>
      </c>
      <c r="K16" s="28"/>
      <c r="L16" s="393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2:25" ht="38.25" x14ac:dyDescent="0.25">
      <c r="B17" s="182">
        <v>8</v>
      </c>
      <c r="C17" s="113" t="s">
        <v>265</v>
      </c>
      <c r="D17" s="124" t="s">
        <v>266</v>
      </c>
      <c r="E17" s="231">
        <v>26</v>
      </c>
      <c r="F17" s="113" t="s">
        <v>267</v>
      </c>
      <c r="G17" s="113">
        <f t="shared" si="0"/>
        <v>26</v>
      </c>
      <c r="H17" s="175">
        <v>9.27</v>
      </c>
      <c r="I17" s="114">
        <f t="shared" si="3"/>
        <v>241.01999999999998</v>
      </c>
      <c r="J17" s="115">
        <f t="shared" si="4"/>
        <v>20.084999999999997</v>
      </c>
      <c r="K17" s="28"/>
      <c r="L17" s="393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5" ht="63.75" x14ac:dyDescent="0.25">
      <c r="B18" s="9">
        <v>9</v>
      </c>
      <c r="C18" s="113" t="s">
        <v>511</v>
      </c>
      <c r="D18" s="124" t="s">
        <v>276</v>
      </c>
      <c r="E18" s="231">
        <v>13</v>
      </c>
      <c r="F18" s="113" t="s">
        <v>267</v>
      </c>
      <c r="G18" s="113">
        <f t="shared" si="0"/>
        <v>13</v>
      </c>
      <c r="H18" s="175">
        <v>43.92</v>
      </c>
      <c r="I18" s="114">
        <f t="shared" si="3"/>
        <v>570.96</v>
      </c>
      <c r="J18" s="115">
        <f t="shared" si="4"/>
        <v>47.580000000000005</v>
      </c>
      <c r="K18" s="28"/>
      <c r="L18" s="393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2:25" s="151" customFormat="1" ht="89.25" x14ac:dyDescent="0.25">
      <c r="B19" s="9">
        <v>10</v>
      </c>
      <c r="C19" s="197" t="s">
        <v>481</v>
      </c>
      <c r="D19" s="160" t="s">
        <v>482</v>
      </c>
      <c r="E19" s="199">
        <v>6</v>
      </c>
      <c r="F19" s="198" t="s">
        <v>272</v>
      </c>
      <c r="G19" s="198">
        <f t="shared" si="0"/>
        <v>24</v>
      </c>
      <c r="H19" s="175">
        <v>53.41</v>
      </c>
      <c r="I19" s="190">
        <f t="shared" si="3"/>
        <v>1281.8399999999999</v>
      </c>
      <c r="J19" s="191">
        <f t="shared" si="4"/>
        <v>106.82</v>
      </c>
      <c r="K19" s="28"/>
      <c r="L19" s="393"/>
      <c r="M19" s="28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</row>
    <row r="20" spans="2:25" ht="63.75" x14ac:dyDescent="0.25">
      <c r="B20" s="182">
        <v>11</v>
      </c>
      <c r="C20" s="113" t="s">
        <v>321</v>
      </c>
      <c r="D20" s="124" t="s">
        <v>322</v>
      </c>
      <c r="E20" s="231">
        <v>3</v>
      </c>
      <c r="F20" s="113" t="s">
        <v>272</v>
      </c>
      <c r="G20" s="113">
        <f t="shared" si="0"/>
        <v>12</v>
      </c>
      <c r="H20" s="175">
        <v>8.83</v>
      </c>
      <c r="I20" s="114">
        <f t="shared" si="3"/>
        <v>105.96000000000001</v>
      </c>
      <c r="J20" s="115">
        <f t="shared" si="4"/>
        <v>8.83</v>
      </c>
      <c r="K20" s="28"/>
      <c r="L20" s="393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2:25" ht="63.75" x14ac:dyDescent="0.25">
      <c r="B21" s="9">
        <v>12</v>
      </c>
      <c r="C21" s="113" t="s">
        <v>323</v>
      </c>
      <c r="D21" s="124" t="s">
        <v>324</v>
      </c>
      <c r="E21" s="231">
        <v>13</v>
      </c>
      <c r="F21" s="113" t="s">
        <v>314</v>
      </c>
      <c r="G21" s="113">
        <f t="shared" si="0"/>
        <v>156</v>
      </c>
      <c r="H21" s="175">
        <v>9.2899999999999991</v>
      </c>
      <c r="I21" s="114">
        <f t="shared" si="3"/>
        <v>1449.2399999999998</v>
      </c>
      <c r="J21" s="115">
        <f t="shared" si="4"/>
        <v>120.76999999999998</v>
      </c>
      <c r="K21" s="28"/>
      <c r="L21" s="393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2:25" ht="89.25" x14ac:dyDescent="0.25">
      <c r="B22" s="9">
        <v>13</v>
      </c>
      <c r="C22" s="197" t="s">
        <v>483</v>
      </c>
      <c r="D22" s="160" t="s">
        <v>484</v>
      </c>
      <c r="E22" s="199">
        <v>13</v>
      </c>
      <c r="F22" s="198" t="s">
        <v>314</v>
      </c>
      <c r="G22" s="198">
        <f t="shared" si="0"/>
        <v>156</v>
      </c>
      <c r="H22" s="175">
        <v>22.42</v>
      </c>
      <c r="I22" s="190">
        <f t="shared" si="3"/>
        <v>3497.5200000000004</v>
      </c>
      <c r="J22" s="191">
        <f t="shared" si="4"/>
        <v>291.46000000000004</v>
      </c>
      <c r="K22" s="28"/>
      <c r="L22" s="393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2:25" ht="76.5" x14ac:dyDescent="0.25">
      <c r="B23" s="182">
        <v>14</v>
      </c>
      <c r="C23" s="113" t="s">
        <v>325</v>
      </c>
      <c r="D23" s="124" t="s">
        <v>326</v>
      </c>
      <c r="E23" s="231">
        <v>3</v>
      </c>
      <c r="F23" s="113" t="s">
        <v>272</v>
      </c>
      <c r="G23" s="113">
        <f t="shared" si="0"/>
        <v>12</v>
      </c>
      <c r="H23" s="175">
        <v>8.32</v>
      </c>
      <c r="I23" s="114">
        <f t="shared" si="3"/>
        <v>99.84</v>
      </c>
      <c r="J23" s="115">
        <f t="shared" si="4"/>
        <v>8.32</v>
      </c>
      <c r="K23" s="28"/>
      <c r="L23" s="393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</row>
    <row r="24" spans="2:25" ht="38.25" x14ac:dyDescent="0.25">
      <c r="B24" s="9">
        <v>15</v>
      </c>
      <c r="C24" s="113" t="s">
        <v>373</v>
      </c>
      <c r="D24" s="124" t="s">
        <v>374</v>
      </c>
      <c r="E24" s="231">
        <v>13</v>
      </c>
      <c r="F24" s="113" t="s">
        <v>314</v>
      </c>
      <c r="G24" s="113">
        <f t="shared" si="0"/>
        <v>156</v>
      </c>
      <c r="H24" s="175">
        <v>12.9</v>
      </c>
      <c r="I24" s="114">
        <f t="shared" si="3"/>
        <v>2012.4</v>
      </c>
      <c r="J24" s="115">
        <f t="shared" si="4"/>
        <v>167.70000000000002</v>
      </c>
      <c r="K24" s="28"/>
      <c r="L24" s="393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2:25" ht="63.75" x14ac:dyDescent="0.25">
      <c r="B25" s="9">
        <v>16</v>
      </c>
      <c r="C25" s="113" t="s">
        <v>327</v>
      </c>
      <c r="D25" s="124" t="s">
        <v>328</v>
      </c>
      <c r="E25" s="231">
        <v>6</v>
      </c>
      <c r="F25" s="195" t="s">
        <v>272</v>
      </c>
      <c r="G25" s="113">
        <f t="shared" si="0"/>
        <v>24</v>
      </c>
      <c r="H25" s="175">
        <v>18.57</v>
      </c>
      <c r="I25" s="114">
        <f t="shared" si="3"/>
        <v>445.68</v>
      </c>
      <c r="J25" s="115">
        <f t="shared" si="4"/>
        <v>37.14</v>
      </c>
      <c r="K25" s="28"/>
      <c r="L25" s="393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spans="2:25" ht="63.75" x14ac:dyDescent="0.25">
      <c r="B26" s="182">
        <v>17</v>
      </c>
      <c r="C26" s="113" t="s">
        <v>407</v>
      </c>
      <c r="D26" s="124" t="s">
        <v>408</v>
      </c>
      <c r="E26" s="231">
        <v>13</v>
      </c>
      <c r="F26" s="113" t="s">
        <v>314</v>
      </c>
      <c r="G26" s="113">
        <f t="shared" si="0"/>
        <v>156</v>
      </c>
      <c r="H26" s="175">
        <v>2.23</v>
      </c>
      <c r="I26" s="114">
        <f t="shared" si="3"/>
        <v>347.88</v>
      </c>
      <c r="J26" s="115">
        <f t="shared" si="4"/>
        <v>28.99</v>
      </c>
      <c r="K26" s="28"/>
      <c r="L26" s="393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2:25" s="151" customFormat="1" ht="63.75" x14ac:dyDescent="0.25">
      <c r="B27" s="9">
        <v>18</v>
      </c>
      <c r="C27" s="199" t="s">
        <v>485</v>
      </c>
      <c r="D27" s="166" t="s">
        <v>408</v>
      </c>
      <c r="E27" s="199">
        <v>13</v>
      </c>
      <c r="F27" s="198" t="s">
        <v>314</v>
      </c>
      <c r="G27" s="198">
        <f t="shared" si="0"/>
        <v>156</v>
      </c>
      <c r="H27" s="175">
        <v>57.79</v>
      </c>
      <c r="I27" s="190">
        <f t="shared" si="3"/>
        <v>9015.24</v>
      </c>
      <c r="J27" s="191">
        <f t="shared" si="4"/>
        <v>751.27</v>
      </c>
      <c r="K27" s="28"/>
      <c r="L27" s="393"/>
      <c r="M27" s="28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</row>
    <row r="28" spans="2:25" ht="51" x14ac:dyDescent="0.25">
      <c r="B28" s="9">
        <v>19</v>
      </c>
      <c r="C28" s="113" t="s">
        <v>329</v>
      </c>
      <c r="D28" s="124" t="s">
        <v>330</v>
      </c>
      <c r="E28" s="231">
        <v>3</v>
      </c>
      <c r="F28" s="195" t="s">
        <v>272</v>
      </c>
      <c r="G28" s="113">
        <f t="shared" si="0"/>
        <v>12</v>
      </c>
      <c r="H28" s="175">
        <v>21.25</v>
      </c>
      <c r="I28" s="114">
        <f t="shared" si="3"/>
        <v>255</v>
      </c>
      <c r="J28" s="115">
        <f t="shared" si="4"/>
        <v>21.25</v>
      </c>
      <c r="K28" s="28"/>
      <c r="L28" s="393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2:25" ht="51" x14ac:dyDescent="0.25">
      <c r="B29" s="182">
        <v>20</v>
      </c>
      <c r="C29" s="113" t="s">
        <v>336</v>
      </c>
      <c r="D29" s="124" t="s">
        <v>337</v>
      </c>
      <c r="E29" s="231">
        <v>4</v>
      </c>
      <c r="F29" s="195" t="s">
        <v>272</v>
      </c>
      <c r="G29" s="113">
        <f t="shared" si="0"/>
        <v>16</v>
      </c>
      <c r="H29" s="175">
        <v>24.42</v>
      </c>
      <c r="I29" s="114">
        <f t="shared" si="3"/>
        <v>390.72</v>
      </c>
      <c r="J29" s="115">
        <f t="shared" si="4"/>
        <v>32.56</v>
      </c>
      <c r="K29" s="28"/>
      <c r="L29" s="393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spans="2:25" ht="51" x14ac:dyDescent="0.25">
      <c r="B30" s="9">
        <v>21</v>
      </c>
      <c r="C30" s="113" t="s">
        <v>338</v>
      </c>
      <c r="D30" s="124" t="s">
        <v>339</v>
      </c>
      <c r="E30" s="231">
        <v>2</v>
      </c>
      <c r="F30" s="195" t="s">
        <v>272</v>
      </c>
      <c r="G30" s="113">
        <f t="shared" si="0"/>
        <v>8</v>
      </c>
      <c r="H30" s="175">
        <v>26.12</v>
      </c>
      <c r="I30" s="114">
        <f t="shared" si="3"/>
        <v>208.96</v>
      </c>
      <c r="J30" s="115">
        <f t="shared" si="4"/>
        <v>17.413333333333334</v>
      </c>
      <c r="K30" s="28"/>
      <c r="L30" s="393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2:25" ht="51" x14ac:dyDescent="0.25">
      <c r="B31" s="9">
        <v>22</v>
      </c>
      <c r="C31" s="113" t="s">
        <v>340</v>
      </c>
      <c r="D31" s="124" t="s">
        <v>341</v>
      </c>
      <c r="E31" s="231">
        <v>4</v>
      </c>
      <c r="F31" s="195" t="s">
        <v>272</v>
      </c>
      <c r="G31" s="113">
        <f t="shared" si="0"/>
        <v>16</v>
      </c>
      <c r="H31" s="175">
        <v>30.7</v>
      </c>
      <c r="I31" s="114">
        <f t="shared" si="3"/>
        <v>491.2</v>
      </c>
      <c r="J31" s="115">
        <f t="shared" si="4"/>
        <v>40.93333333333333</v>
      </c>
      <c r="K31" s="28"/>
      <c r="L31" s="393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2:25" ht="38.25" x14ac:dyDescent="0.25">
      <c r="B32" s="182">
        <v>23</v>
      </c>
      <c r="C32" s="113" t="s">
        <v>342</v>
      </c>
      <c r="D32" s="124" t="s">
        <v>343</v>
      </c>
      <c r="E32" s="231">
        <v>4</v>
      </c>
      <c r="F32" s="195" t="s">
        <v>272</v>
      </c>
      <c r="G32" s="113">
        <f t="shared" si="0"/>
        <v>16</v>
      </c>
      <c r="H32" s="175">
        <v>21.86</v>
      </c>
      <c r="I32" s="114">
        <f t="shared" si="3"/>
        <v>349.76</v>
      </c>
      <c r="J32" s="115">
        <f t="shared" si="4"/>
        <v>29.146666666666665</v>
      </c>
      <c r="K32" s="28"/>
      <c r="L32" s="393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2:25" ht="38.25" x14ac:dyDescent="0.25">
      <c r="B33" s="9">
        <v>24</v>
      </c>
      <c r="C33" s="113" t="s">
        <v>344</v>
      </c>
      <c r="D33" s="124" t="s">
        <v>345</v>
      </c>
      <c r="E33" s="231">
        <v>2</v>
      </c>
      <c r="F33" s="195" t="s">
        <v>272</v>
      </c>
      <c r="G33" s="113">
        <f t="shared" si="0"/>
        <v>8</v>
      </c>
      <c r="H33" s="175">
        <v>26.89</v>
      </c>
      <c r="I33" s="114">
        <f t="shared" si="3"/>
        <v>215.12</v>
      </c>
      <c r="J33" s="115">
        <f t="shared" si="4"/>
        <v>17.926666666666666</v>
      </c>
      <c r="K33" s="28"/>
      <c r="L33" s="393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2:25" ht="38.25" x14ac:dyDescent="0.25">
      <c r="B34" s="9">
        <v>25</v>
      </c>
      <c r="C34" s="113" t="s">
        <v>346</v>
      </c>
      <c r="D34" s="124" t="s">
        <v>347</v>
      </c>
      <c r="E34" s="231">
        <v>4</v>
      </c>
      <c r="F34" s="195" t="s">
        <v>272</v>
      </c>
      <c r="G34" s="113">
        <f t="shared" si="0"/>
        <v>16</v>
      </c>
      <c r="H34" s="175">
        <v>29.13</v>
      </c>
      <c r="I34" s="114">
        <f t="shared" si="3"/>
        <v>466.08</v>
      </c>
      <c r="J34" s="115">
        <f t="shared" si="4"/>
        <v>38.839999999999996</v>
      </c>
      <c r="K34" s="28"/>
      <c r="L34" s="393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2:25" ht="38.25" x14ac:dyDescent="0.25">
      <c r="B35" s="182">
        <v>26</v>
      </c>
      <c r="C35" s="113" t="s">
        <v>331</v>
      </c>
      <c r="D35" s="124" t="s">
        <v>332</v>
      </c>
      <c r="E35" s="231">
        <v>4</v>
      </c>
      <c r="F35" s="195" t="s">
        <v>272</v>
      </c>
      <c r="G35" s="113">
        <f t="shared" si="0"/>
        <v>16</v>
      </c>
      <c r="H35" s="175">
        <v>18.68</v>
      </c>
      <c r="I35" s="114">
        <f t="shared" si="3"/>
        <v>298.88</v>
      </c>
      <c r="J35" s="115">
        <f t="shared" si="4"/>
        <v>24.906666666666666</v>
      </c>
      <c r="K35" s="28"/>
      <c r="L35" s="393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spans="2:25" ht="38.25" x14ac:dyDescent="0.25">
      <c r="B36" s="9">
        <v>27</v>
      </c>
      <c r="C36" s="113" t="s">
        <v>512</v>
      </c>
      <c r="D36" s="124" t="s">
        <v>333</v>
      </c>
      <c r="E36" s="231">
        <v>2</v>
      </c>
      <c r="F36" s="195" t="s">
        <v>272</v>
      </c>
      <c r="G36" s="113">
        <f t="shared" si="0"/>
        <v>8</v>
      </c>
      <c r="H36" s="175">
        <v>23.44</v>
      </c>
      <c r="I36" s="114">
        <f t="shared" si="3"/>
        <v>187.52</v>
      </c>
      <c r="J36" s="115">
        <f t="shared" si="4"/>
        <v>15.626666666666667</v>
      </c>
      <c r="K36" s="28"/>
      <c r="L36" s="393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2:25" ht="38.25" x14ac:dyDescent="0.25">
      <c r="B37" s="9">
        <v>28</v>
      </c>
      <c r="C37" s="113" t="s">
        <v>334</v>
      </c>
      <c r="D37" s="124" t="s">
        <v>335</v>
      </c>
      <c r="E37" s="231">
        <v>4</v>
      </c>
      <c r="F37" s="195" t="s">
        <v>272</v>
      </c>
      <c r="G37" s="113">
        <f t="shared" si="0"/>
        <v>16</v>
      </c>
      <c r="H37" s="175">
        <v>31.15</v>
      </c>
      <c r="I37" s="114">
        <f t="shared" si="3"/>
        <v>498.4</v>
      </c>
      <c r="J37" s="115">
        <f t="shared" si="4"/>
        <v>41.533333333333331</v>
      </c>
      <c r="K37" s="28"/>
      <c r="L37" s="393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2:25" ht="63.75" x14ac:dyDescent="0.25">
      <c r="B38" s="182">
        <v>29</v>
      </c>
      <c r="C38" s="113" t="s">
        <v>270</v>
      </c>
      <c r="D38" s="124" t="s">
        <v>271</v>
      </c>
      <c r="E38" s="231">
        <v>13</v>
      </c>
      <c r="F38" s="195" t="s">
        <v>272</v>
      </c>
      <c r="G38" s="113">
        <f t="shared" si="0"/>
        <v>52</v>
      </c>
      <c r="H38" s="175">
        <v>6.54</v>
      </c>
      <c r="I38" s="114">
        <f t="shared" si="3"/>
        <v>340.08</v>
      </c>
      <c r="J38" s="115">
        <f t="shared" si="4"/>
        <v>28.34</v>
      </c>
      <c r="K38" s="28"/>
      <c r="L38" s="393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2:25" ht="51" x14ac:dyDescent="0.25">
      <c r="B39" s="9">
        <v>30</v>
      </c>
      <c r="C39" s="113" t="s">
        <v>306</v>
      </c>
      <c r="D39" s="124" t="s">
        <v>307</v>
      </c>
      <c r="E39" s="231">
        <v>13</v>
      </c>
      <c r="F39" s="113" t="s">
        <v>272</v>
      </c>
      <c r="G39" s="113">
        <f t="shared" si="0"/>
        <v>52</v>
      </c>
      <c r="H39" s="175">
        <v>7.37</v>
      </c>
      <c r="I39" s="114">
        <f t="shared" si="3"/>
        <v>383.24</v>
      </c>
      <c r="J39" s="115">
        <f t="shared" si="4"/>
        <v>31.936666666666667</v>
      </c>
      <c r="K39" s="28"/>
      <c r="L39" s="393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2:25" ht="38.25" x14ac:dyDescent="0.25">
      <c r="B40" s="9">
        <v>31</v>
      </c>
      <c r="C40" s="9" t="s">
        <v>274</v>
      </c>
      <c r="D40" s="11" t="s">
        <v>275</v>
      </c>
      <c r="E40" s="233">
        <v>13</v>
      </c>
      <c r="F40" s="65" t="s">
        <v>273</v>
      </c>
      <c r="G40" s="113">
        <f t="shared" si="0"/>
        <v>26</v>
      </c>
      <c r="H40" s="175">
        <v>33.26</v>
      </c>
      <c r="I40" s="114">
        <f t="shared" si="3"/>
        <v>864.76</v>
      </c>
      <c r="J40" s="115">
        <f t="shared" si="4"/>
        <v>72.063333333333333</v>
      </c>
      <c r="K40" s="28"/>
      <c r="L40" s="393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2:25" ht="102" x14ac:dyDescent="0.25">
      <c r="B41" s="182">
        <v>32</v>
      </c>
      <c r="C41" s="9" t="s">
        <v>348</v>
      </c>
      <c r="D41" s="11" t="s">
        <v>349</v>
      </c>
      <c r="E41" s="233">
        <v>26</v>
      </c>
      <c r="F41" s="9" t="s">
        <v>314</v>
      </c>
      <c r="G41" s="113">
        <f t="shared" si="0"/>
        <v>312</v>
      </c>
      <c r="H41" s="175">
        <v>2.2599999999999998</v>
      </c>
      <c r="I41" s="114">
        <f t="shared" si="3"/>
        <v>705.11999999999989</v>
      </c>
      <c r="J41" s="115">
        <f t="shared" si="4"/>
        <v>58.759999999999991</v>
      </c>
      <c r="K41" s="28"/>
      <c r="L41" s="393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2:25" ht="63.75" x14ac:dyDescent="0.25">
      <c r="B42" s="9">
        <v>33</v>
      </c>
      <c r="C42" s="9" t="s">
        <v>350</v>
      </c>
      <c r="D42" s="11" t="s">
        <v>351</v>
      </c>
      <c r="E42" s="233">
        <v>3</v>
      </c>
      <c r="F42" s="65" t="s">
        <v>314</v>
      </c>
      <c r="G42" s="113">
        <f t="shared" si="0"/>
        <v>36</v>
      </c>
      <c r="H42" s="175">
        <v>9.5399999999999991</v>
      </c>
      <c r="I42" s="114">
        <f t="shared" si="3"/>
        <v>343.43999999999994</v>
      </c>
      <c r="J42" s="115">
        <f t="shared" si="4"/>
        <v>28.619999999999994</v>
      </c>
      <c r="K42" s="28"/>
      <c r="L42" s="393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2:25" ht="63.75" x14ac:dyDescent="0.25">
      <c r="B43" s="9">
        <v>34</v>
      </c>
      <c r="C43" s="9" t="s">
        <v>354</v>
      </c>
      <c r="D43" s="11" t="s">
        <v>355</v>
      </c>
      <c r="E43" s="233">
        <v>6</v>
      </c>
      <c r="F43" s="9" t="s">
        <v>272</v>
      </c>
      <c r="G43" s="113">
        <f t="shared" si="0"/>
        <v>24</v>
      </c>
      <c r="H43" s="175">
        <v>2.97</v>
      </c>
      <c r="I43" s="114">
        <f t="shared" si="3"/>
        <v>71.28</v>
      </c>
      <c r="J43" s="115">
        <f t="shared" si="4"/>
        <v>5.94</v>
      </c>
      <c r="K43" s="28"/>
      <c r="L43" s="393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2:25" ht="63.75" x14ac:dyDescent="0.25">
      <c r="B44" s="182">
        <v>35</v>
      </c>
      <c r="C44" s="9" t="s">
        <v>356</v>
      </c>
      <c r="D44" s="11" t="s">
        <v>357</v>
      </c>
      <c r="E44" s="233">
        <v>9</v>
      </c>
      <c r="F44" s="9" t="s">
        <v>272</v>
      </c>
      <c r="G44" s="113">
        <f t="shared" si="0"/>
        <v>36</v>
      </c>
      <c r="H44" s="175">
        <v>4.3899999999999997</v>
      </c>
      <c r="I44" s="114">
        <f t="shared" si="3"/>
        <v>158.04</v>
      </c>
      <c r="J44" s="115">
        <f t="shared" si="4"/>
        <v>13.17</v>
      </c>
      <c r="K44" s="28"/>
      <c r="L44" s="393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2:25" ht="38.25" x14ac:dyDescent="0.25">
      <c r="B45" s="9">
        <v>36</v>
      </c>
      <c r="C45" s="113" t="s">
        <v>352</v>
      </c>
      <c r="D45" s="124" t="s">
        <v>353</v>
      </c>
      <c r="E45" s="231">
        <v>26</v>
      </c>
      <c r="F45" s="113" t="s">
        <v>314</v>
      </c>
      <c r="G45" s="113">
        <f t="shared" si="0"/>
        <v>312</v>
      </c>
      <c r="H45" s="175">
        <v>2.0699999999999998</v>
      </c>
      <c r="I45" s="114">
        <f t="shared" si="3"/>
        <v>645.83999999999992</v>
      </c>
      <c r="J45" s="115">
        <f t="shared" si="4"/>
        <v>53.819999999999993</v>
      </c>
      <c r="K45" s="28"/>
      <c r="L45" s="393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2:25" s="151" customFormat="1" ht="38.25" x14ac:dyDescent="0.25">
      <c r="B46" s="9">
        <v>37</v>
      </c>
      <c r="C46" s="199" t="s">
        <v>486</v>
      </c>
      <c r="D46" s="166" t="s">
        <v>487</v>
      </c>
      <c r="E46" s="199">
        <f>35*5</f>
        <v>175</v>
      </c>
      <c r="F46" s="198" t="s">
        <v>267</v>
      </c>
      <c r="G46" s="198">
        <f t="shared" si="0"/>
        <v>175</v>
      </c>
      <c r="H46" s="175">
        <v>7.77</v>
      </c>
      <c r="I46" s="190">
        <f t="shared" si="3"/>
        <v>1359.75</v>
      </c>
      <c r="J46" s="191">
        <f t="shared" si="4"/>
        <v>113.3125</v>
      </c>
      <c r="K46" s="28"/>
      <c r="L46" s="393"/>
      <c r="M46" s="28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</row>
    <row r="47" spans="2:25" ht="63.75" x14ac:dyDescent="0.25">
      <c r="B47" s="182">
        <v>38</v>
      </c>
      <c r="C47" s="113" t="s">
        <v>534</v>
      </c>
      <c r="D47" s="124" t="s">
        <v>358</v>
      </c>
      <c r="E47" s="232">
        <v>3</v>
      </c>
      <c r="F47" s="196" t="s">
        <v>273</v>
      </c>
      <c r="G47" s="113">
        <f t="shared" si="0"/>
        <v>6</v>
      </c>
      <c r="H47" s="175">
        <v>39.14</v>
      </c>
      <c r="I47" s="114">
        <f t="shared" si="3"/>
        <v>234.84</v>
      </c>
      <c r="J47" s="115">
        <f t="shared" si="4"/>
        <v>19.57</v>
      </c>
      <c r="K47" s="28"/>
      <c r="L47" s="393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2:25" ht="25.5" x14ac:dyDescent="0.25">
      <c r="B48" s="9">
        <v>39</v>
      </c>
      <c r="C48" s="113" t="s">
        <v>359</v>
      </c>
      <c r="D48" s="124" t="s">
        <v>360</v>
      </c>
      <c r="E48" s="232">
        <v>13</v>
      </c>
      <c r="F48" s="116" t="s">
        <v>273</v>
      </c>
      <c r="G48" s="113">
        <f t="shared" si="0"/>
        <v>26</v>
      </c>
      <c r="H48" s="175">
        <v>2.39</v>
      </c>
      <c r="I48" s="114">
        <f t="shared" si="3"/>
        <v>62.14</v>
      </c>
      <c r="J48" s="115">
        <f t="shared" si="4"/>
        <v>5.1783333333333337</v>
      </c>
      <c r="K48" s="28"/>
      <c r="L48" s="393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2:25" ht="38.25" x14ac:dyDescent="0.25">
      <c r="B49" s="9">
        <v>40</v>
      </c>
      <c r="C49" s="113" t="s">
        <v>361</v>
      </c>
      <c r="D49" s="124" t="s">
        <v>362</v>
      </c>
      <c r="E49" s="232">
        <v>3</v>
      </c>
      <c r="F49" s="116" t="s">
        <v>273</v>
      </c>
      <c r="G49" s="113">
        <f t="shared" si="0"/>
        <v>6</v>
      </c>
      <c r="H49" s="175">
        <v>37.64</v>
      </c>
      <c r="I49" s="114">
        <f t="shared" si="3"/>
        <v>225.84</v>
      </c>
      <c r="J49" s="115">
        <f t="shared" si="4"/>
        <v>18.82</v>
      </c>
      <c r="K49" s="28"/>
      <c r="L49" s="393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2:25" ht="38.25" x14ac:dyDescent="0.25">
      <c r="B50" s="182">
        <v>41</v>
      </c>
      <c r="C50" s="113" t="s">
        <v>363</v>
      </c>
      <c r="D50" s="124" t="s">
        <v>364</v>
      </c>
      <c r="E50" s="232">
        <v>3</v>
      </c>
      <c r="F50" s="116" t="s">
        <v>272</v>
      </c>
      <c r="G50" s="113">
        <f t="shared" si="0"/>
        <v>12</v>
      </c>
      <c r="H50" s="175">
        <v>37.31</v>
      </c>
      <c r="I50" s="114">
        <f t="shared" si="3"/>
        <v>447.72</v>
      </c>
      <c r="J50" s="115">
        <f t="shared" si="4"/>
        <v>37.31</v>
      </c>
      <c r="K50" s="28"/>
      <c r="L50" s="393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2:25" ht="89.25" x14ac:dyDescent="0.25">
      <c r="B51" s="9">
        <v>42</v>
      </c>
      <c r="C51" s="113" t="s">
        <v>277</v>
      </c>
      <c r="D51" s="124" t="s">
        <v>278</v>
      </c>
      <c r="E51" s="232">
        <v>13</v>
      </c>
      <c r="F51" s="196" t="s">
        <v>273</v>
      </c>
      <c r="G51" s="113">
        <f t="shared" si="0"/>
        <v>26</v>
      </c>
      <c r="H51" s="175">
        <v>39.39</v>
      </c>
      <c r="I51" s="114">
        <f t="shared" si="3"/>
        <v>1024.1400000000001</v>
      </c>
      <c r="J51" s="115">
        <f t="shared" si="4"/>
        <v>85.345000000000013</v>
      </c>
      <c r="K51" s="28"/>
      <c r="L51" s="393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2:25" ht="63.75" x14ac:dyDescent="0.25">
      <c r="B52" s="9">
        <v>43</v>
      </c>
      <c r="C52" s="113" t="s">
        <v>365</v>
      </c>
      <c r="D52" s="124" t="s">
        <v>366</v>
      </c>
      <c r="E52" s="232">
        <v>13</v>
      </c>
      <c r="F52" s="116" t="s">
        <v>272</v>
      </c>
      <c r="G52" s="113">
        <f t="shared" si="0"/>
        <v>52</v>
      </c>
      <c r="H52" s="175">
        <v>5.46</v>
      </c>
      <c r="I52" s="114">
        <f t="shared" si="3"/>
        <v>283.92</v>
      </c>
      <c r="J52" s="115">
        <f t="shared" si="4"/>
        <v>23.66</v>
      </c>
      <c r="K52" s="28"/>
      <c r="L52" s="393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2:25" s="151" customFormat="1" ht="76.5" x14ac:dyDescent="0.25">
      <c r="B53" s="182">
        <v>44</v>
      </c>
      <c r="C53" s="197" t="s">
        <v>488</v>
      </c>
      <c r="D53" s="160" t="s">
        <v>489</v>
      </c>
      <c r="E53" s="199">
        <v>5</v>
      </c>
      <c r="F53" s="198" t="s">
        <v>272</v>
      </c>
      <c r="G53" s="198">
        <f t="shared" si="0"/>
        <v>20</v>
      </c>
      <c r="H53" s="175">
        <v>35.840000000000003</v>
      </c>
      <c r="I53" s="190">
        <f t="shared" si="3"/>
        <v>716.80000000000007</v>
      </c>
      <c r="J53" s="191">
        <f t="shared" si="4"/>
        <v>59.733333333333341</v>
      </c>
      <c r="K53" s="28"/>
      <c r="L53" s="393"/>
      <c r="M53" s="28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</row>
    <row r="54" spans="2:25" ht="102" x14ac:dyDescent="0.25">
      <c r="B54" s="9">
        <v>45</v>
      </c>
      <c r="C54" s="113" t="s">
        <v>367</v>
      </c>
      <c r="D54" s="124" t="s">
        <v>368</v>
      </c>
      <c r="E54" s="232">
        <v>6</v>
      </c>
      <c r="F54" s="196" t="s">
        <v>272</v>
      </c>
      <c r="G54" s="113">
        <f t="shared" si="0"/>
        <v>24</v>
      </c>
      <c r="H54" s="175">
        <v>4.83</v>
      </c>
      <c r="I54" s="114">
        <f t="shared" si="3"/>
        <v>115.92</v>
      </c>
      <c r="J54" s="115">
        <f t="shared" si="4"/>
        <v>9.66</v>
      </c>
      <c r="K54" s="28"/>
      <c r="L54" s="393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spans="2:25" s="151" customFormat="1" ht="102" x14ac:dyDescent="0.25">
      <c r="B55" s="9">
        <v>46</v>
      </c>
      <c r="C55" s="197" t="s">
        <v>490</v>
      </c>
      <c r="D55" s="160" t="s">
        <v>491</v>
      </c>
      <c r="E55" s="199">
        <v>10</v>
      </c>
      <c r="F55" s="198" t="s">
        <v>272</v>
      </c>
      <c r="G55" s="198">
        <f t="shared" si="0"/>
        <v>40</v>
      </c>
      <c r="H55" s="175">
        <v>41.38</v>
      </c>
      <c r="I55" s="190">
        <f t="shared" si="3"/>
        <v>1655.2</v>
      </c>
      <c r="J55" s="191">
        <f t="shared" si="4"/>
        <v>137.93333333333334</v>
      </c>
      <c r="K55" s="28"/>
      <c r="L55" s="393"/>
      <c r="M55" s="28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</row>
    <row r="56" spans="2:25" ht="51" x14ac:dyDescent="0.25">
      <c r="B56" s="182">
        <v>47</v>
      </c>
      <c r="C56" s="113" t="s">
        <v>371</v>
      </c>
      <c r="D56" s="124" t="s">
        <v>372</v>
      </c>
      <c r="E56" s="232">
        <v>3</v>
      </c>
      <c r="F56" s="196" t="s">
        <v>314</v>
      </c>
      <c r="G56" s="113">
        <f t="shared" si="0"/>
        <v>36</v>
      </c>
      <c r="H56" s="175">
        <v>7.14</v>
      </c>
      <c r="I56" s="114">
        <f t="shared" si="3"/>
        <v>257.03999999999996</v>
      </c>
      <c r="J56" s="115">
        <f t="shared" si="4"/>
        <v>21.419999999999998</v>
      </c>
      <c r="K56" s="28"/>
      <c r="L56" s="393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2:25" ht="76.5" x14ac:dyDescent="0.25">
      <c r="B57" s="9">
        <v>48</v>
      </c>
      <c r="C57" s="113" t="s">
        <v>285</v>
      </c>
      <c r="D57" s="124" t="s">
        <v>286</v>
      </c>
      <c r="E57" s="231">
        <v>3</v>
      </c>
      <c r="F57" s="113" t="s">
        <v>267</v>
      </c>
      <c r="G57" s="113">
        <f t="shared" si="0"/>
        <v>3</v>
      </c>
      <c r="H57" s="175">
        <v>92.57</v>
      </c>
      <c r="I57" s="114">
        <f t="shared" si="3"/>
        <v>277.70999999999998</v>
      </c>
      <c r="J57" s="115">
        <f t="shared" si="4"/>
        <v>23.142499999999998</v>
      </c>
      <c r="K57" s="28"/>
      <c r="L57" s="393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2:25" ht="102" x14ac:dyDescent="0.25">
      <c r="B58" s="9">
        <v>49</v>
      </c>
      <c r="C58" s="113" t="s">
        <v>279</v>
      </c>
      <c r="D58" s="124" t="s">
        <v>280</v>
      </c>
      <c r="E58" s="231">
        <v>3</v>
      </c>
      <c r="F58" s="113" t="s">
        <v>273</v>
      </c>
      <c r="G58" s="113">
        <f t="shared" si="0"/>
        <v>6</v>
      </c>
      <c r="H58" s="175">
        <v>94.38</v>
      </c>
      <c r="I58" s="114">
        <f t="shared" si="3"/>
        <v>566.28</v>
      </c>
      <c r="J58" s="115">
        <f t="shared" si="4"/>
        <v>47.19</v>
      </c>
      <c r="K58" s="28"/>
      <c r="L58" s="393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2:25" ht="63.75" x14ac:dyDescent="0.25">
      <c r="B59" s="182">
        <v>50</v>
      </c>
      <c r="C59" s="113" t="s">
        <v>283</v>
      </c>
      <c r="D59" s="124" t="s">
        <v>284</v>
      </c>
      <c r="E59" s="231">
        <v>3</v>
      </c>
      <c r="F59" s="113" t="s">
        <v>267</v>
      </c>
      <c r="G59" s="113">
        <f t="shared" si="0"/>
        <v>3</v>
      </c>
      <c r="H59" s="175">
        <v>63.67</v>
      </c>
      <c r="I59" s="114">
        <f t="shared" si="3"/>
        <v>191.01</v>
      </c>
      <c r="J59" s="115">
        <f t="shared" si="4"/>
        <v>15.917499999999999</v>
      </c>
      <c r="K59" s="28"/>
      <c r="L59" s="393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spans="2:25" ht="89.25" x14ac:dyDescent="0.25">
      <c r="B60" s="9">
        <v>51</v>
      </c>
      <c r="C60" s="113" t="s">
        <v>281</v>
      </c>
      <c r="D60" s="124" t="s">
        <v>282</v>
      </c>
      <c r="E60" s="232">
        <v>3</v>
      </c>
      <c r="F60" s="196" t="s">
        <v>273</v>
      </c>
      <c r="G60" s="113">
        <f t="shared" si="0"/>
        <v>6</v>
      </c>
      <c r="H60" s="175">
        <v>74.349999999999994</v>
      </c>
      <c r="I60" s="114">
        <f t="shared" si="3"/>
        <v>446.09999999999997</v>
      </c>
      <c r="J60" s="115">
        <f t="shared" si="4"/>
        <v>37.174999999999997</v>
      </c>
      <c r="K60" s="28"/>
      <c r="L60" s="393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2:25" ht="76.5" x14ac:dyDescent="0.25">
      <c r="B61" s="9">
        <v>52</v>
      </c>
      <c r="C61" s="113" t="s">
        <v>375</v>
      </c>
      <c r="D61" s="124" t="s">
        <v>376</v>
      </c>
      <c r="E61" s="232">
        <v>3</v>
      </c>
      <c r="F61" s="116" t="s">
        <v>273</v>
      </c>
      <c r="G61" s="113">
        <f t="shared" si="0"/>
        <v>6</v>
      </c>
      <c r="H61" s="175">
        <v>16.239999999999998</v>
      </c>
      <c r="I61" s="114">
        <f t="shared" si="3"/>
        <v>97.44</v>
      </c>
      <c r="J61" s="115">
        <f t="shared" si="4"/>
        <v>8.1199999999999992</v>
      </c>
      <c r="K61" s="28"/>
      <c r="L61" s="393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2:25" ht="89.25" x14ac:dyDescent="0.25">
      <c r="B62" s="182">
        <v>53</v>
      </c>
      <c r="C62" s="113" t="s">
        <v>289</v>
      </c>
      <c r="D62" s="124" t="s">
        <v>290</v>
      </c>
      <c r="E62" s="232">
        <v>13</v>
      </c>
      <c r="F62" s="196" t="s">
        <v>273</v>
      </c>
      <c r="G62" s="113">
        <f t="shared" si="0"/>
        <v>26</v>
      </c>
      <c r="H62" s="175">
        <v>9.24</v>
      </c>
      <c r="I62" s="114">
        <f t="shared" si="3"/>
        <v>240.24</v>
      </c>
      <c r="J62" s="115">
        <f t="shared" si="4"/>
        <v>20.02</v>
      </c>
      <c r="K62" s="28"/>
      <c r="L62" s="393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2:25" ht="76.5" x14ac:dyDescent="0.25">
      <c r="B63" s="9">
        <v>54</v>
      </c>
      <c r="C63" s="113" t="s">
        <v>291</v>
      </c>
      <c r="D63" s="124" t="s">
        <v>292</v>
      </c>
      <c r="E63" s="232">
        <v>13</v>
      </c>
      <c r="F63" s="196" t="s">
        <v>273</v>
      </c>
      <c r="G63" s="113">
        <f t="shared" si="0"/>
        <v>26</v>
      </c>
      <c r="H63" s="175">
        <v>16.149999999999999</v>
      </c>
      <c r="I63" s="114">
        <f t="shared" si="3"/>
        <v>419.9</v>
      </c>
      <c r="J63" s="115">
        <f t="shared" si="4"/>
        <v>34.991666666666667</v>
      </c>
      <c r="K63" s="28"/>
      <c r="L63" s="393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2:25" ht="63.75" x14ac:dyDescent="0.25">
      <c r="B64" s="9">
        <v>55</v>
      </c>
      <c r="C64" s="113" t="s">
        <v>377</v>
      </c>
      <c r="D64" s="124" t="s">
        <v>378</v>
      </c>
      <c r="E64" s="231">
        <v>26</v>
      </c>
      <c r="F64" s="113" t="s">
        <v>314</v>
      </c>
      <c r="G64" s="113">
        <f t="shared" si="0"/>
        <v>312</v>
      </c>
      <c r="H64" s="175">
        <v>5.29</v>
      </c>
      <c r="I64" s="114">
        <f t="shared" si="3"/>
        <v>1650.48</v>
      </c>
      <c r="J64" s="115">
        <f t="shared" si="4"/>
        <v>137.54</v>
      </c>
      <c r="K64" s="28"/>
      <c r="L64" s="393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2:26" ht="63.75" x14ac:dyDescent="0.25">
      <c r="B65" s="182">
        <v>56</v>
      </c>
      <c r="C65" s="113" t="s">
        <v>379</v>
      </c>
      <c r="D65" s="124" t="s">
        <v>380</v>
      </c>
      <c r="E65" s="231">
        <v>13</v>
      </c>
      <c r="F65" s="113" t="s">
        <v>314</v>
      </c>
      <c r="G65" s="113">
        <f t="shared" si="0"/>
        <v>156</v>
      </c>
      <c r="H65" s="175">
        <v>7.19</v>
      </c>
      <c r="I65" s="114">
        <f t="shared" si="3"/>
        <v>1121.6400000000001</v>
      </c>
      <c r="J65" s="115">
        <f t="shared" si="4"/>
        <v>93.470000000000013</v>
      </c>
      <c r="K65" s="28"/>
      <c r="L65" s="393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2:26" ht="51" x14ac:dyDescent="0.25">
      <c r="B66" s="9">
        <v>57</v>
      </c>
      <c r="C66" s="113" t="s">
        <v>308</v>
      </c>
      <c r="D66" s="124" t="s">
        <v>309</v>
      </c>
      <c r="E66" s="231">
        <v>13</v>
      </c>
      <c r="F66" s="113" t="s">
        <v>272</v>
      </c>
      <c r="G66" s="113">
        <f t="shared" si="0"/>
        <v>52</v>
      </c>
      <c r="H66" s="175">
        <v>7.37</v>
      </c>
      <c r="I66" s="114">
        <f t="shared" si="3"/>
        <v>383.24</v>
      </c>
      <c r="J66" s="115">
        <f t="shared" si="4"/>
        <v>31.936666666666667</v>
      </c>
      <c r="K66" s="28"/>
      <c r="L66" s="393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2:26" ht="63.75" x14ac:dyDescent="0.25">
      <c r="B67" s="9">
        <v>58</v>
      </c>
      <c r="C67" s="113" t="s">
        <v>310</v>
      </c>
      <c r="D67" s="124" t="s">
        <v>311</v>
      </c>
      <c r="E67" s="231">
        <v>3</v>
      </c>
      <c r="F67" s="113" t="s">
        <v>272</v>
      </c>
      <c r="G67" s="113">
        <f t="shared" si="0"/>
        <v>12</v>
      </c>
      <c r="H67" s="175">
        <v>25.58</v>
      </c>
      <c r="I67" s="114">
        <f t="shared" si="3"/>
        <v>306.95999999999998</v>
      </c>
      <c r="J67" s="115">
        <f t="shared" si="4"/>
        <v>25.58</v>
      </c>
      <c r="K67" s="28"/>
      <c r="L67" s="393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2:26" ht="38.25" x14ac:dyDescent="0.25">
      <c r="B68" s="182">
        <v>59</v>
      </c>
      <c r="C68" s="113" t="s">
        <v>287</v>
      </c>
      <c r="D68" s="124" t="s">
        <v>288</v>
      </c>
      <c r="E68" s="231">
        <v>3</v>
      </c>
      <c r="F68" s="113" t="s">
        <v>273</v>
      </c>
      <c r="G68" s="113">
        <f t="shared" si="0"/>
        <v>6</v>
      </c>
      <c r="H68" s="175">
        <v>16.41</v>
      </c>
      <c r="I68" s="114">
        <f t="shared" si="3"/>
        <v>98.460000000000008</v>
      </c>
      <c r="J68" s="115">
        <f t="shared" si="4"/>
        <v>8.2050000000000001</v>
      </c>
      <c r="K68" s="28"/>
      <c r="L68" s="393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2:26" ht="76.5" x14ac:dyDescent="0.25">
      <c r="B69" s="9">
        <v>60</v>
      </c>
      <c r="C69" s="113" t="s">
        <v>295</v>
      </c>
      <c r="D69" s="124" t="s">
        <v>296</v>
      </c>
      <c r="E69" s="231">
        <v>13</v>
      </c>
      <c r="F69" s="113" t="s">
        <v>273</v>
      </c>
      <c r="G69" s="113">
        <f t="shared" si="0"/>
        <v>26</v>
      </c>
      <c r="H69" s="175">
        <v>54.95</v>
      </c>
      <c r="I69" s="114">
        <f t="shared" si="3"/>
        <v>1428.7</v>
      </c>
      <c r="J69" s="115">
        <f t="shared" si="4"/>
        <v>119.05833333333334</v>
      </c>
      <c r="K69" s="28"/>
      <c r="L69" s="393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2:26" ht="51" x14ac:dyDescent="0.25">
      <c r="B70" s="9">
        <v>61</v>
      </c>
      <c r="C70" s="113" t="s">
        <v>293</v>
      </c>
      <c r="D70" s="124" t="s">
        <v>294</v>
      </c>
      <c r="E70" s="231">
        <v>13</v>
      </c>
      <c r="F70" s="113" t="s">
        <v>273</v>
      </c>
      <c r="G70" s="113">
        <f t="shared" si="0"/>
        <v>26</v>
      </c>
      <c r="H70" s="175">
        <v>36.33</v>
      </c>
      <c r="I70" s="114">
        <f t="shared" si="3"/>
        <v>944.57999999999993</v>
      </c>
      <c r="J70" s="115">
        <f t="shared" si="4"/>
        <v>78.714999999999989</v>
      </c>
      <c r="K70" s="28"/>
      <c r="L70" s="393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2:26" ht="63.75" x14ac:dyDescent="0.25">
      <c r="B71" s="182">
        <v>62</v>
      </c>
      <c r="C71" s="113" t="s">
        <v>297</v>
      </c>
      <c r="D71" s="124" t="s">
        <v>298</v>
      </c>
      <c r="E71" s="231">
        <v>10</v>
      </c>
      <c r="F71" s="113" t="s">
        <v>273</v>
      </c>
      <c r="G71" s="113">
        <f t="shared" si="0"/>
        <v>20</v>
      </c>
      <c r="H71" s="175">
        <v>57.11</v>
      </c>
      <c r="I71" s="114">
        <f t="shared" si="3"/>
        <v>1142.2</v>
      </c>
      <c r="J71" s="115">
        <f t="shared" si="4"/>
        <v>95.183333333333337</v>
      </c>
      <c r="K71" s="28"/>
      <c r="L71" s="393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2:26" ht="51" x14ac:dyDescent="0.25">
      <c r="B72" s="9">
        <v>63</v>
      </c>
      <c r="C72" s="113" t="s">
        <v>381</v>
      </c>
      <c r="D72" s="124" t="s">
        <v>382</v>
      </c>
      <c r="E72" s="231">
        <v>8</v>
      </c>
      <c r="F72" s="195" t="s">
        <v>314</v>
      </c>
      <c r="G72" s="113">
        <f t="shared" si="0"/>
        <v>96</v>
      </c>
      <c r="H72" s="175">
        <v>9.82</v>
      </c>
      <c r="I72" s="114">
        <f t="shared" si="3"/>
        <v>942.72</v>
      </c>
      <c r="J72" s="115">
        <f t="shared" si="4"/>
        <v>78.56</v>
      </c>
      <c r="K72" s="28"/>
      <c r="L72" s="393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2:26" ht="51" x14ac:dyDescent="0.25">
      <c r="B73" s="9">
        <v>64</v>
      </c>
      <c r="C73" s="113" t="s">
        <v>383</v>
      </c>
      <c r="D73" s="124" t="s">
        <v>384</v>
      </c>
      <c r="E73" s="232">
        <v>6</v>
      </c>
      <c r="F73" s="196" t="s">
        <v>314</v>
      </c>
      <c r="G73" s="113">
        <f t="shared" si="0"/>
        <v>72</v>
      </c>
      <c r="H73" s="175">
        <v>8.5500000000000007</v>
      </c>
      <c r="I73" s="114">
        <f t="shared" si="3"/>
        <v>615.6</v>
      </c>
      <c r="J73" s="115">
        <f t="shared" si="4"/>
        <v>51.300000000000004</v>
      </c>
      <c r="K73" s="28"/>
      <c r="L73" s="393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2:26" s="206" customFormat="1" ht="63.75" x14ac:dyDescent="0.25">
      <c r="B74" s="182">
        <v>65</v>
      </c>
      <c r="C74" s="200" t="s">
        <v>492</v>
      </c>
      <c r="D74" s="201" t="s">
        <v>493</v>
      </c>
      <c r="E74" s="200">
        <v>10</v>
      </c>
      <c r="F74" s="202" t="s">
        <v>314</v>
      </c>
      <c r="G74" s="202">
        <f t="shared" si="0"/>
        <v>120</v>
      </c>
      <c r="H74" s="175">
        <v>21.11</v>
      </c>
      <c r="I74" s="203">
        <f t="shared" si="3"/>
        <v>2533.1999999999998</v>
      </c>
      <c r="J74" s="204">
        <f t="shared" si="4"/>
        <v>211.1</v>
      </c>
      <c r="K74" s="28"/>
      <c r="L74" s="393"/>
      <c r="M74" s="28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</row>
    <row r="75" spans="2:26" ht="51" x14ac:dyDescent="0.25">
      <c r="B75" s="9">
        <v>66</v>
      </c>
      <c r="C75" s="113" t="s">
        <v>527</v>
      </c>
      <c r="D75" s="124" t="s">
        <v>397</v>
      </c>
      <c r="E75" s="231">
        <v>3</v>
      </c>
      <c r="F75" s="195" t="s">
        <v>314</v>
      </c>
      <c r="G75" s="113">
        <f t="shared" si="0"/>
        <v>36</v>
      </c>
      <c r="H75" s="175">
        <v>19.66</v>
      </c>
      <c r="I75" s="114">
        <f t="shared" si="3"/>
        <v>707.76</v>
      </c>
      <c r="J75" s="115">
        <f t="shared" si="4"/>
        <v>58.98</v>
      </c>
      <c r="K75" s="28"/>
      <c r="L75" s="393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2:26" ht="51" x14ac:dyDescent="0.25">
      <c r="B76" s="9">
        <v>67</v>
      </c>
      <c r="C76" s="113" t="s">
        <v>528</v>
      </c>
      <c r="D76" s="124" t="s">
        <v>398</v>
      </c>
      <c r="E76" s="231">
        <v>3</v>
      </c>
      <c r="F76" s="113" t="s">
        <v>314</v>
      </c>
      <c r="G76" s="113">
        <f t="shared" si="0"/>
        <v>36</v>
      </c>
      <c r="H76" s="175">
        <v>33.090000000000003</v>
      </c>
      <c r="I76" s="114">
        <f t="shared" si="3"/>
        <v>1191.2400000000002</v>
      </c>
      <c r="J76" s="115">
        <f t="shared" si="4"/>
        <v>99.270000000000024</v>
      </c>
      <c r="K76" s="28"/>
      <c r="L76" s="393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2:26" ht="51" x14ac:dyDescent="0.25">
      <c r="B77" s="182">
        <v>68</v>
      </c>
      <c r="C77" s="113" t="s">
        <v>518</v>
      </c>
      <c r="D77" s="124" t="s">
        <v>385</v>
      </c>
      <c r="E77" s="231">
        <v>3</v>
      </c>
      <c r="F77" s="195" t="s">
        <v>314</v>
      </c>
      <c r="G77" s="113">
        <f t="shared" si="0"/>
        <v>36</v>
      </c>
      <c r="H77" s="175">
        <v>14.3</v>
      </c>
      <c r="I77" s="114">
        <f t="shared" si="3"/>
        <v>514.80000000000007</v>
      </c>
      <c r="J77" s="115">
        <f t="shared" si="4"/>
        <v>42.900000000000006</v>
      </c>
      <c r="K77" s="28"/>
      <c r="L77" s="393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2:26" ht="51" x14ac:dyDescent="0.25">
      <c r="B78" s="9">
        <v>69</v>
      </c>
      <c r="C78" s="113" t="s">
        <v>517</v>
      </c>
      <c r="D78" s="124" t="s">
        <v>386</v>
      </c>
      <c r="E78" s="232">
        <v>3</v>
      </c>
      <c r="F78" s="116" t="s">
        <v>314</v>
      </c>
      <c r="G78" s="113">
        <f t="shared" si="0"/>
        <v>36</v>
      </c>
      <c r="H78" s="175">
        <v>27.16</v>
      </c>
      <c r="I78" s="114">
        <f t="shared" si="3"/>
        <v>977.76</v>
      </c>
      <c r="J78" s="115">
        <f t="shared" si="4"/>
        <v>81.48</v>
      </c>
      <c r="K78" s="28"/>
      <c r="L78" s="393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2:26" ht="51" x14ac:dyDescent="0.25">
      <c r="B79" s="9">
        <v>70</v>
      </c>
      <c r="C79" s="113" t="s">
        <v>516</v>
      </c>
      <c r="D79" s="124" t="s">
        <v>387</v>
      </c>
      <c r="E79" s="232">
        <v>4</v>
      </c>
      <c r="F79" s="116" t="s">
        <v>314</v>
      </c>
      <c r="G79" s="113">
        <f t="shared" si="0"/>
        <v>48</v>
      </c>
      <c r="H79" s="175">
        <v>42.92</v>
      </c>
      <c r="I79" s="114">
        <f t="shared" si="3"/>
        <v>2060.16</v>
      </c>
      <c r="J79" s="115">
        <f t="shared" si="4"/>
        <v>171.67999999999998</v>
      </c>
      <c r="K79" s="28"/>
      <c r="L79" s="393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2:26" ht="51" x14ac:dyDescent="0.25">
      <c r="B80" s="182">
        <v>71</v>
      </c>
      <c r="C80" s="113" t="s">
        <v>515</v>
      </c>
      <c r="D80" s="124" t="s">
        <v>388</v>
      </c>
      <c r="E80" s="232">
        <v>3</v>
      </c>
      <c r="F80" s="116" t="s">
        <v>314</v>
      </c>
      <c r="G80" s="113">
        <f t="shared" si="0"/>
        <v>36</v>
      </c>
      <c r="H80" s="175">
        <v>37.74</v>
      </c>
      <c r="I80" s="114">
        <f t="shared" si="3"/>
        <v>1358.64</v>
      </c>
      <c r="J80" s="115">
        <f t="shared" si="4"/>
        <v>113.22000000000001</v>
      </c>
      <c r="K80" s="28"/>
      <c r="L80" s="393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2:27" ht="51" x14ac:dyDescent="0.25">
      <c r="B81" s="9">
        <v>72</v>
      </c>
      <c r="C81" s="113" t="s">
        <v>526</v>
      </c>
      <c r="D81" s="124" t="s">
        <v>389</v>
      </c>
      <c r="E81" s="232">
        <v>3</v>
      </c>
      <c r="F81" s="116" t="s">
        <v>314</v>
      </c>
      <c r="G81" s="113">
        <f>IF(F81="Anual",E81,IF(F81="Semestral",E81*2,IF(F81="Trimestral",E81*4,IF(F81="Bimestral",E81*6,IF(F81="Mensal",E81*12,"Indeterminada")))))</f>
        <v>36</v>
      </c>
      <c r="H81" s="175">
        <v>38.19</v>
      </c>
      <c r="I81" s="114">
        <f>G81*H81</f>
        <v>1374.84</v>
      </c>
      <c r="J81" s="115">
        <f>I81/12</f>
        <v>114.57</v>
      </c>
      <c r="K81" s="28"/>
      <c r="L81" s="393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2:27" ht="51" x14ac:dyDescent="0.25">
      <c r="B82" s="9">
        <v>73</v>
      </c>
      <c r="C82" s="113" t="s">
        <v>525</v>
      </c>
      <c r="D82" s="124" t="s">
        <v>390</v>
      </c>
      <c r="E82" s="231">
        <v>3</v>
      </c>
      <c r="F82" s="113" t="s">
        <v>314</v>
      </c>
      <c r="G82" s="113">
        <f t="shared" si="0"/>
        <v>36</v>
      </c>
      <c r="H82" s="175">
        <v>13.76</v>
      </c>
      <c r="I82" s="114">
        <f t="shared" si="3"/>
        <v>495.36</v>
      </c>
      <c r="J82" s="115">
        <f t="shared" si="4"/>
        <v>41.28</v>
      </c>
      <c r="K82" s="28"/>
      <c r="L82" s="393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2:27" ht="51" x14ac:dyDescent="0.25">
      <c r="B83" s="182">
        <v>74</v>
      </c>
      <c r="C83" s="113" t="s">
        <v>524</v>
      </c>
      <c r="D83" s="124" t="s">
        <v>391</v>
      </c>
      <c r="E83" s="232">
        <v>3</v>
      </c>
      <c r="F83" s="196" t="s">
        <v>314</v>
      </c>
      <c r="G83" s="113">
        <f t="shared" si="0"/>
        <v>36</v>
      </c>
      <c r="H83" s="175">
        <v>15.48</v>
      </c>
      <c r="I83" s="114">
        <f t="shared" si="3"/>
        <v>557.28</v>
      </c>
      <c r="J83" s="115">
        <f t="shared" si="4"/>
        <v>46.44</v>
      </c>
      <c r="K83" s="28"/>
      <c r="L83" s="393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2:27" ht="51" x14ac:dyDescent="0.25">
      <c r="B84" s="9">
        <v>75</v>
      </c>
      <c r="C84" s="113" t="s">
        <v>523</v>
      </c>
      <c r="D84" s="124" t="s">
        <v>392</v>
      </c>
      <c r="E84" s="231">
        <v>7</v>
      </c>
      <c r="F84" s="113" t="s">
        <v>314</v>
      </c>
      <c r="G84" s="113">
        <f t="shared" si="0"/>
        <v>84</v>
      </c>
      <c r="H84" s="175">
        <v>22.99</v>
      </c>
      <c r="I84" s="114">
        <f t="shared" si="3"/>
        <v>1931.1599999999999</v>
      </c>
      <c r="J84" s="115">
        <f t="shared" si="4"/>
        <v>160.92999999999998</v>
      </c>
      <c r="K84" s="28"/>
      <c r="L84" s="393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2:27" ht="51" x14ac:dyDescent="0.25">
      <c r="B85" s="9">
        <v>76</v>
      </c>
      <c r="C85" s="113" t="s">
        <v>522</v>
      </c>
      <c r="D85" s="124" t="s">
        <v>393</v>
      </c>
      <c r="E85" s="231">
        <v>7</v>
      </c>
      <c r="F85" s="113" t="s">
        <v>314</v>
      </c>
      <c r="G85" s="113">
        <f>IF(F85="Anual",E85,IF(F85="Semestral",E85*2,IF(F85="Trimestral",E85*4,IF(F85="Bimestral",E85*6,IF(F85="Mensal",E85*12,"Indeterminada")))))</f>
        <v>84</v>
      </c>
      <c r="H85" s="175">
        <v>36.340000000000003</v>
      </c>
      <c r="I85" s="114">
        <f>G85*H85</f>
        <v>3052.5600000000004</v>
      </c>
      <c r="J85" s="115">
        <f>I85/12</f>
        <v>254.38000000000002</v>
      </c>
      <c r="K85" s="28"/>
      <c r="L85" s="393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2:27" ht="51" x14ac:dyDescent="0.25">
      <c r="B86" s="182">
        <v>77</v>
      </c>
      <c r="C86" s="113" t="s">
        <v>521</v>
      </c>
      <c r="D86" s="124" t="s">
        <v>394</v>
      </c>
      <c r="E86" s="232">
        <v>3</v>
      </c>
      <c r="F86" s="116" t="s">
        <v>314</v>
      </c>
      <c r="G86" s="113">
        <f>IF(F86="Anual",E86,IF(F86="Semestral",E86*2,IF(F86="Trimestral",E86*4,IF(F86="Bimestral",E86*6,IF(F86="Mensal",E86*12,"Indeterminada")))))</f>
        <v>36</v>
      </c>
      <c r="H86" s="175">
        <v>54.84</v>
      </c>
      <c r="I86" s="114">
        <f>G86*H86</f>
        <v>1974.2400000000002</v>
      </c>
      <c r="J86" s="115">
        <f>I86/12</f>
        <v>164.52</v>
      </c>
      <c r="K86" s="28"/>
      <c r="L86" s="393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2:27" ht="51" x14ac:dyDescent="0.25">
      <c r="B87" s="9">
        <v>78</v>
      </c>
      <c r="C87" s="113" t="s">
        <v>520</v>
      </c>
      <c r="D87" s="124" t="s">
        <v>395</v>
      </c>
      <c r="E87" s="232">
        <v>3</v>
      </c>
      <c r="F87" s="196" t="s">
        <v>314</v>
      </c>
      <c r="G87" s="113">
        <f t="shared" si="0"/>
        <v>36</v>
      </c>
      <c r="H87" s="175">
        <v>29.56</v>
      </c>
      <c r="I87" s="114">
        <f t="shared" si="3"/>
        <v>1064.1599999999999</v>
      </c>
      <c r="J87" s="115">
        <f t="shared" si="4"/>
        <v>88.679999999999993</v>
      </c>
      <c r="K87" s="28"/>
      <c r="L87" s="393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2:27" ht="51" x14ac:dyDescent="0.25">
      <c r="B88" s="9">
        <v>79</v>
      </c>
      <c r="C88" s="113" t="s">
        <v>519</v>
      </c>
      <c r="D88" s="124" t="s">
        <v>396</v>
      </c>
      <c r="E88" s="231">
        <v>3</v>
      </c>
      <c r="F88" s="113" t="s">
        <v>314</v>
      </c>
      <c r="G88" s="113">
        <f t="shared" si="0"/>
        <v>36</v>
      </c>
      <c r="H88" s="175">
        <v>41.99</v>
      </c>
      <c r="I88" s="114">
        <f t="shared" si="3"/>
        <v>1511.64</v>
      </c>
      <c r="J88" s="115">
        <f t="shared" si="4"/>
        <v>125.97000000000001</v>
      </c>
      <c r="K88" s="28"/>
      <c r="L88" s="393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2:27" ht="51" x14ac:dyDescent="0.25">
      <c r="B89" s="182">
        <v>80</v>
      </c>
      <c r="C89" s="113" t="s">
        <v>399</v>
      </c>
      <c r="D89" s="124" t="s">
        <v>400</v>
      </c>
      <c r="E89" s="231">
        <v>10</v>
      </c>
      <c r="F89" s="195" t="s">
        <v>314</v>
      </c>
      <c r="G89" s="113">
        <f t="shared" si="0"/>
        <v>120</v>
      </c>
      <c r="H89" s="175">
        <v>21.67</v>
      </c>
      <c r="I89" s="114">
        <f t="shared" si="3"/>
        <v>2600.4</v>
      </c>
      <c r="J89" s="115">
        <f t="shared" si="4"/>
        <v>216.70000000000002</v>
      </c>
      <c r="K89" s="28"/>
      <c r="L89" s="393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2:27" ht="51" x14ac:dyDescent="0.25">
      <c r="B90" s="9">
        <v>81</v>
      </c>
      <c r="C90" s="113" t="s">
        <v>401</v>
      </c>
      <c r="D90" s="124" t="s">
        <v>402</v>
      </c>
      <c r="E90" s="232">
        <v>13</v>
      </c>
      <c r="F90" s="196" t="s">
        <v>314</v>
      </c>
      <c r="G90" s="113">
        <f t="shared" si="0"/>
        <v>156</v>
      </c>
      <c r="H90" s="175">
        <v>6.56</v>
      </c>
      <c r="I90" s="114">
        <f t="shared" si="3"/>
        <v>1023.3599999999999</v>
      </c>
      <c r="J90" s="115">
        <f t="shared" si="4"/>
        <v>85.279999999999987</v>
      </c>
      <c r="K90" s="28"/>
      <c r="L90" s="393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2:27" ht="89.25" x14ac:dyDescent="0.25">
      <c r="B91" s="9">
        <v>82</v>
      </c>
      <c r="C91" s="113" t="s">
        <v>403</v>
      </c>
      <c r="D91" s="124" t="s">
        <v>404</v>
      </c>
      <c r="E91" s="231">
        <v>3</v>
      </c>
      <c r="F91" s="195" t="s">
        <v>272</v>
      </c>
      <c r="G91" s="113">
        <f t="shared" si="0"/>
        <v>12</v>
      </c>
      <c r="H91" s="175">
        <v>21.73</v>
      </c>
      <c r="I91" s="114">
        <f t="shared" si="3"/>
        <v>260.76</v>
      </c>
      <c r="J91" s="115">
        <f t="shared" si="4"/>
        <v>21.73</v>
      </c>
      <c r="K91" s="28"/>
      <c r="L91" s="393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2:27" ht="63.75" x14ac:dyDescent="0.25">
      <c r="B92" s="182">
        <v>83</v>
      </c>
      <c r="C92" s="113" t="s">
        <v>405</v>
      </c>
      <c r="D92" s="124" t="s">
        <v>406</v>
      </c>
      <c r="E92" s="232">
        <v>3</v>
      </c>
      <c r="F92" s="116" t="s">
        <v>273</v>
      </c>
      <c r="G92" s="113">
        <f t="shared" si="0"/>
        <v>6</v>
      </c>
      <c r="H92" s="175">
        <v>21.95</v>
      </c>
      <c r="I92" s="114">
        <f t="shared" si="3"/>
        <v>131.69999999999999</v>
      </c>
      <c r="J92" s="115">
        <f t="shared" si="4"/>
        <v>10.975</v>
      </c>
      <c r="K92" s="28"/>
      <c r="L92" s="393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2:27" s="151" customFormat="1" ht="51" x14ac:dyDescent="0.25">
      <c r="B93" s="9">
        <v>84</v>
      </c>
      <c r="C93" s="197" t="s">
        <v>494</v>
      </c>
      <c r="D93" s="160" t="s">
        <v>495</v>
      </c>
      <c r="E93" s="199">
        <v>2</v>
      </c>
      <c r="F93" s="198" t="s">
        <v>314</v>
      </c>
      <c r="G93" s="198">
        <f t="shared" si="0"/>
        <v>24</v>
      </c>
      <c r="H93" s="175">
        <v>28.01</v>
      </c>
      <c r="I93" s="190">
        <f t="shared" si="3"/>
        <v>672.24</v>
      </c>
      <c r="J93" s="191">
        <f t="shared" si="4"/>
        <v>56.02</v>
      </c>
      <c r="K93" s="28"/>
      <c r="L93" s="393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</row>
    <row r="94" spans="2:27" ht="51" x14ac:dyDescent="0.25">
      <c r="B94" s="9">
        <v>85</v>
      </c>
      <c r="C94" s="113" t="s">
        <v>369</v>
      </c>
      <c r="D94" s="124" t="s">
        <v>370</v>
      </c>
      <c r="E94" s="232">
        <v>13</v>
      </c>
      <c r="F94" s="196" t="s">
        <v>314</v>
      </c>
      <c r="G94" s="113">
        <f t="shared" si="0"/>
        <v>156</v>
      </c>
      <c r="H94" s="175">
        <v>4.1399999999999997</v>
      </c>
      <c r="I94" s="114">
        <f t="shared" si="3"/>
        <v>645.83999999999992</v>
      </c>
      <c r="J94" s="115">
        <f t="shared" si="4"/>
        <v>53.819999999999993</v>
      </c>
      <c r="K94" s="28"/>
      <c r="L94" s="393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2:27" s="151" customFormat="1" ht="63.75" x14ac:dyDescent="0.25">
      <c r="B95" s="182">
        <v>86</v>
      </c>
      <c r="C95" s="197" t="s">
        <v>513</v>
      </c>
      <c r="D95" s="160" t="s">
        <v>496</v>
      </c>
      <c r="E95" s="199">
        <v>26</v>
      </c>
      <c r="F95" s="198" t="s">
        <v>273</v>
      </c>
      <c r="G95" s="198">
        <f t="shared" si="0"/>
        <v>52</v>
      </c>
      <c r="H95" s="175">
        <v>14.21</v>
      </c>
      <c r="I95" s="190">
        <f t="shared" si="3"/>
        <v>738.92000000000007</v>
      </c>
      <c r="J95" s="191">
        <f t="shared" si="4"/>
        <v>61.576666666666675</v>
      </c>
      <c r="K95" s="28"/>
      <c r="L95" s="393"/>
      <c r="M95" s="28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</row>
    <row r="96" spans="2:27" ht="76.5" x14ac:dyDescent="0.25">
      <c r="B96" s="9">
        <v>87</v>
      </c>
      <c r="C96" s="113" t="s">
        <v>514</v>
      </c>
      <c r="D96" s="124" t="s">
        <v>303</v>
      </c>
      <c r="E96" s="231">
        <v>13</v>
      </c>
      <c r="F96" s="113" t="s">
        <v>273</v>
      </c>
      <c r="G96" s="113">
        <f t="shared" si="0"/>
        <v>26</v>
      </c>
      <c r="H96" s="175">
        <v>25.75</v>
      </c>
      <c r="I96" s="114">
        <f t="shared" si="3"/>
        <v>669.5</v>
      </c>
      <c r="J96" s="115">
        <f t="shared" si="4"/>
        <v>55.791666666666664</v>
      </c>
      <c r="K96" s="28"/>
      <c r="L96" s="393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2:24" ht="76.5" x14ac:dyDescent="0.25">
      <c r="B97" s="9">
        <v>88</v>
      </c>
      <c r="C97" s="113" t="s">
        <v>299</v>
      </c>
      <c r="D97" s="124" t="s">
        <v>300</v>
      </c>
      <c r="E97" s="232">
        <v>13</v>
      </c>
      <c r="F97" s="196" t="s">
        <v>273</v>
      </c>
      <c r="G97" s="113">
        <f t="shared" si="0"/>
        <v>26</v>
      </c>
      <c r="H97" s="175">
        <v>23.14</v>
      </c>
      <c r="I97" s="114">
        <f t="shared" si="3"/>
        <v>601.64</v>
      </c>
      <c r="J97" s="115">
        <f t="shared" si="4"/>
        <v>50.136666666666663</v>
      </c>
      <c r="K97" s="28"/>
      <c r="L97" s="393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2:24" ht="89.25" x14ac:dyDescent="0.25">
      <c r="B98" s="182">
        <v>89</v>
      </c>
      <c r="C98" s="113" t="s">
        <v>301</v>
      </c>
      <c r="D98" s="124" t="s">
        <v>302</v>
      </c>
      <c r="E98" s="231">
        <v>20</v>
      </c>
      <c r="F98" s="113" t="s">
        <v>273</v>
      </c>
      <c r="G98" s="113">
        <f t="shared" si="0"/>
        <v>40</v>
      </c>
      <c r="H98" s="175">
        <v>29</v>
      </c>
      <c r="I98" s="114">
        <f t="shared" si="3"/>
        <v>1160</v>
      </c>
      <c r="J98" s="115">
        <f t="shared" si="4"/>
        <v>96.666666666666671</v>
      </c>
      <c r="K98" s="28"/>
      <c r="L98" s="393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spans="2:24" ht="12.75" customHeight="1" x14ac:dyDescent="0.25">
      <c r="B99" s="282" t="s">
        <v>409</v>
      </c>
      <c r="C99" s="267"/>
      <c r="D99" s="267"/>
      <c r="E99" s="267"/>
      <c r="F99" s="267"/>
      <c r="G99" s="267"/>
      <c r="H99" s="265"/>
      <c r="I99" s="99">
        <f>SUM(I10:I98)</f>
        <v>81076.919999999984</v>
      </c>
      <c r="J99" s="99">
        <f>SUM(J10:J98)</f>
        <v>6756.4100000000008</v>
      </c>
      <c r="K99" s="28"/>
      <c r="L99" s="393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spans="2:24" ht="12.75" customHeight="1" x14ac:dyDescent="0.25">
      <c r="B100" s="362"/>
      <c r="C100" s="297"/>
      <c r="D100" s="297"/>
      <c r="E100" s="297"/>
      <c r="F100" s="297"/>
      <c r="G100" s="297"/>
      <c r="H100" s="297"/>
      <c r="I100" s="297"/>
      <c r="J100" s="297"/>
      <c r="K100" s="28"/>
      <c r="L100" s="393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spans="2:24" ht="12.75" customHeight="1" x14ac:dyDescent="0.25">
      <c r="B101" s="28"/>
      <c r="C101" s="52"/>
      <c r="D101" s="125" t="s">
        <v>410</v>
      </c>
      <c r="E101" s="126" t="s">
        <v>411</v>
      </c>
      <c r="F101" s="126" t="s">
        <v>22</v>
      </c>
      <c r="G101" s="363" t="s">
        <v>543</v>
      </c>
      <c r="H101" s="359"/>
      <c r="I101" s="126" t="s">
        <v>411</v>
      </c>
      <c r="J101" s="126" t="s">
        <v>22</v>
      </c>
      <c r="K101" s="28"/>
      <c r="L101" s="393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2:24" ht="12.75" customHeight="1" x14ac:dyDescent="0.25">
      <c r="B102" s="52"/>
      <c r="C102" s="52"/>
      <c r="D102" s="127" t="s">
        <v>413</v>
      </c>
      <c r="E102" s="208">
        <v>6.7900000000000002E-2</v>
      </c>
      <c r="F102" s="128">
        <f>J99*E102</f>
        <v>458.76023900000007</v>
      </c>
      <c r="G102" s="358" t="s">
        <v>414</v>
      </c>
      <c r="H102" s="359"/>
      <c r="I102" s="256">
        <f>AVERAGE(Parâmetros!E41:E53)</f>
        <v>4.1538461538461538E-2</v>
      </c>
      <c r="J102" s="129">
        <f>I102*J106</f>
        <v>365.54303076923077</v>
      </c>
      <c r="K102" s="28"/>
      <c r="L102" s="393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2:24" ht="12.75" customHeight="1" x14ac:dyDescent="0.25">
      <c r="B103" s="28"/>
      <c r="C103" s="28"/>
      <c r="D103" s="127" t="s">
        <v>415</v>
      </c>
      <c r="E103" s="208">
        <v>0.06</v>
      </c>
      <c r="F103" s="128">
        <f>J99*E103</f>
        <v>405.38460000000003</v>
      </c>
      <c r="G103" s="358" t="s">
        <v>416</v>
      </c>
      <c r="H103" s="359"/>
      <c r="I103" s="256">
        <f>Parâmetros!E38</f>
        <v>9.2499999999999999E-2</v>
      </c>
      <c r="J103" s="129">
        <f>I103*J106</f>
        <v>814.010175</v>
      </c>
      <c r="K103" s="28"/>
      <c r="L103" s="393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spans="2:24" ht="12.75" customHeight="1" x14ac:dyDescent="0.25">
      <c r="B104" s="28"/>
      <c r="C104" s="28"/>
      <c r="D104" s="358" t="s">
        <v>417</v>
      </c>
      <c r="E104" s="359"/>
      <c r="F104" s="128">
        <f>SUM(F102:F103)</f>
        <v>864.14483900000005</v>
      </c>
      <c r="G104" s="358" t="s">
        <v>418</v>
      </c>
      <c r="H104" s="360"/>
      <c r="I104" s="359"/>
      <c r="J104" s="128">
        <f>SUM(J102:J103)</f>
        <v>1179.5532057692308</v>
      </c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spans="2:24" ht="27.75" customHeight="1" x14ac:dyDescent="0.25">
      <c r="B105" s="75"/>
      <c r="C105" s="75"/>
      <c r="D105" s="75"/>
      <c r="E105" s="75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spans="2:24" ht="12.75" customHeight="1" x14ac:dyDescent="0.25">
      <c r="B106" s="336" t="s">
        <v>419</v>
      </c>
      <c r="C106" s="267"/>
      <c r="D106" s="267"/>
      <c r="E106" s="267"/>
      <c r="F106" s="267"/>
      <c r="G106" s="267"/>
      <c r="H106" s="267"/>
      <c r="I106" s="265"/>
      <c r="J106" s="130">
        <f>ROUND((J99+F104)/((1-I102-I103)),2)</f>
        <v>8800.11</v>
      </c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spans="2:24" ht="28.5" customHeight="1" x14ac:dyDescent="0.25">
      <c r="B107" s="361" t="s">
        <v>420</v>
      </c>
      <c r="C107" s="267"/>
      <c r="D107" s="267"/>
      <c r="E107" s="267"/>
      <c r="F107" s="267"/>
      <c r="G107" s="267"/>
      <c r="H107" s="267"/>
      <c r="I107" s="267"/>
      <c r="J107" s="265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spans="2:24" ht="12.75" customHeight="1" x14ac:dyDescent="0.25">
      <c r="B108" s="52"/>
      <c r="C108" s="52"/>
      <c r="D108" s="52"/>
      <c r="E108" s="52"/>
      <c r="F108" s="52"/>
      <c r="G108" s="52"/>
      <c r="H108" s="52"/>
      <c r="I108" s="52"/>
      <c r="J108" s="52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spans="2:24" ht="12.75" customHeight="1" x14ac:dyDescent="0.25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spans="2:24" ht="12.75" customHeight="1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spans="2:24" ht="12.75" customHeight="1" x14ac:dyDescent="0.25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spans="2:24" ht="12.75" customHeight="1" x14ac:dyDescent="0.25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spans="2:24" ht="12.75" customHeight="1" x14ac:dyDescent="0.25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spans="2:24" ht="12.75" customHeight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spans="2:24" ht="12.75" customHeight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spans="2:24" ht="12.75" customHeight="1" x14ac:dyDescent="0.25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spans="2:24" ht="12.75" customHeight="1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spans="2:24" ht="12.75" customHeight="1" x14ac:dyDescent="0.25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spans="2:24" ht="12.75" customHeight="1" x14ac:dyDescent="0.25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</row>
    <row r="120" spans="2:24" ht="12.75" customHeight="1" x14ac:dyDescent="0.25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</row>
    <row r="121" spans="2:24" ht="12.75" customHeight="1" x14ac:dyDescent="0.25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</row>
    <row r="122" spans="2:24" ht="12.75" customHeight="1" x14ac:dyDescent="0.25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</row>
    <row r="123" spans="2:24" ht="12.75" customHeight="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</row>
    <row r="124" spans="2:24" ht="12.75" customHeight="1" x14ac:dyDescent="0.25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</row>
    <row r="125" spans="2:24" ht="12.75" customHeight="1" x14ac:dyDescent="0.25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</row>
    <row r="126" spans="2:24" ht="12.75" customHeight="1" x14ac:dyDescent="0.25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</row>
    <row r="127" spans="2:24" ht="12.75" customHeight="1" x14ac:dyDescent="0.25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</row>
    <row r="128" spans="2:24" ht="12.75" customHeight="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</row>
    <row r="129" spans="2:24" ht="12.75" customHeight="1" x14ac:dyDescent="0.25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</row>
    <row r="130" spans="2:24" ht="12.75" customHeight="1" x14ac:dyDescent="0.25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</row>
    <row r="131" spans="2:24" ht="12.75" customHeight="1" x14ac:dyDescent="0.25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</row>
    <row r="132" spans="2:24" ht="12.75" customHeight="1" x14ac:dyDescent="0.25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</row>
    <row r="133" spans="2:24" ht="12.75" customHeight="1" x14ac:dyDescent="0.25"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</row>
    <row r="134" spans="2:24" ht="12.75" customHeight="1" x14ac:dyDescent="0.25"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</row>
    <row r="135" spans="2:24" ht="12.75" customHeight="1" x14ac:dyDescent="0.25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</row>
    <row r="136" spans="2:24" ht="12.75" customHeight="1" x14ac:dyDescent="0.25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</row>
    <row r="137" spans="2:24" ht="12.75" customHeight="1" x14ac:dyDescent="0.25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</row>
    <row r="138" spans="2:24" ht="12.75" customHeight="1" x14ac:dyDescent="0.25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</row>
    <row r="139" spans="2:24" ht="12.75" customHeight="1" x14ac:dyDescent="0.25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</row>
    <row r="140" spans="2:24" ht="12.75" customHeight="1" x14ac:dyDescent="0.25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</row>
    <row r="141" spans="2:24" ht="12.75" customHeight="1" x14ac:dyDescent="0.25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</row>
    <row r="142" spans="2:24" ht="12.75" customHeight="1" x14ac:dyDescent="0.25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</row>
    <row r="143" spans="2:24" ht="12.75" customHeight="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</row>
    <row r="144" spans="2:24" ht="12.75" customHeight="1" x14ac:dyDescent="0.25"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</row>
    <row r="145" spans="2:24" ht="12.75" customHeight="1" x14ac:dyDescent="0.25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</row>
    <row r="146" spans="2:24" ht="12.75" customHeight="1" x14ac:dyDescent="0.25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</row>
    <row r="147" spans="2:24" ht="12.75" customHeight="1" x14ac:dyDescent="0.25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</row>
    <row r="148" spans="2:24" ht="12.75" customHeight="1" x14ac:dyDescent="0.25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</row>
    <row r="149" spans="2:24" ht="12.75" customHeight="1" x14ac:dyDescent="0.25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</row>
    <row r="150" spans="2:24" ht="12.75" customHeight="1" x14ac:dyDescent="0.25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</row>
    <row r="151" spans="2:24" ht="12.75" customHeight="1" x14ac:dyDescent="0.25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</row>
    <row r="152" spans="2:24" ht="12.75" customHeight="1" x14ac:dyDescent="0.25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</row>
    <row r="153" spans="2:24" ht="12.75" customHeight="1" x14ac:dyDescent="0.25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spans="2:24" ht="12.75" customHeight="1" x14ac:dyDescent="0.25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spans="2:24" ht="12.75" customHeight="1" x14ac:dyDescent="0.25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spans="2:24" ht="12.75" customHeight="1" x14ac:dyDescent="0.25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spans="2:24" ht="12.75" customHeight="1" x14ac:dyDescent="0.25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spans="2:24" ht="12.75" customHeight="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spans="2:24" ht="12.75" customHeight="1" x14ac:dyDescent="0.25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spans="2:24" ht="12.75" customHeight="1" x14ac:dyDescent="0.25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spans="2:24" ht="12.75" customHeight="1" x14ac:dyDescent="0.25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spans="2:24" ht="12.75" customHeight="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spans="2:24" ht="12.75" customHeight="1" x14ac:dyDescent="0.25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</row>
    <row r="164" spans="2:24" ht="12.75" customHeight="1" x14ac:dyDescent="0.25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</row>
    <row r="165" spans="2:24" ht="12.75" customHeight="1" x14ac:dyDescent="0.25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</row>
    <row r="166" spans="2:24" ht="12.75" customHeight="1" x14ac:dyDescent="0.25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2:24" ht="12.75" customHeight="1" x14ac:dyDescent="0.25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2:24" ht="12.75" customHeight="1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2:24" ht="12.75" customHeight="1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2:24" ht="12.75" customHeight="1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2:24" ht="12.75" customHeight="1" x14ac:dyDescent="0.25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2:24" ht="12.75" customHeight="1" x14ac:dyDescent="0.25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2:24" ht="12.75" customHeight="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2:24" ht="12.75" customHeight="1" x14ac:dyDescent="0.25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2:24" ht="12.75" customHeight="1" x14ac:dyDescent="0.25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spans="2:24" ht="12.75" customHeight="1" x14ac:dyDescent="0.25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</row>
    <row r="177" spans="2:24" ht="12.75" customHeight="1" x14ac:dyDescent="0.25"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</row>
    <row r="178" spans="2:24" ht="12.75" customHeight="1" x14ac:dyDescent="0.25"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2:24" ht="12.75" customHeight="1" x14ac:dyDescent="0.25"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2:24" ht="12.75" customHeight="1" x14ac:dyDescent="0.25"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2:24" ht="12.75" customHeight="1" x14ac:dyDescent="0.25"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2:24" ht="12.75" customHeight="1" x14ac:dyDescent="0.25"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2:24" ht="12.75" customHeight="1" x14ac:dyDescent="0.25"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2:24" ht="12.75" customHeight="1" x14ac:dyDescent="0.25"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2:24" ht="12.75" customHeight="1" x14ac:dyDescent="0.25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</row>
    <row r="186" spans="2:24" ht="12.75" customHeight="1" x14ac:dyDescent="0.25"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</row>
    <row r="187" spans="2:24" ht="12.75" customHeight="1" x14ac:dyDescent="0.25"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2:24" ht="12.75" customHeight="1" x14ac:dyDescent="0.25"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2:24" ht="12.75" customHeight="1" x14ac:dyDescent="0.25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2:24" ht="12.75" customHeight="1" x14ac:dyDescent="0.25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2:24" ht="12.75" customHeight="1" x14ac:dyDescent="0.25"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2:24" ht="12.75" customHeight="1" x14ac:dyDescent="0.25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2:24" ht="12.75" customHeight="1" x14ac:dyDescent="0.25"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</row>
    <row r="194" spans="2:24" ht="12.75" customHeight="1" x14ac:dyDescent="0.25"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</row>
    <row r="195" spans="2:24" ht="12.75" customHeight="1" x14ac:dyDescent="0.25"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</row>
    <row r="196" spans="2:24" ht="12.75" customHeight="1" x14ac:dyDescent="0.25"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</row>
    <row r="197" spans="2:24" ht="12.75" customHeight="1" x14ac:dyDescent="0.25"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</row>
    <row r="198" spans="2:24" ht="12.75" customHeight="1" x14ac:dyDescent="0.25"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</row>
    <row r="199" spans="2:24" ht="12.75" customHeight="1" x14ac:dyDescent="0.25"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</row>
    <row r="200" spans="2:24" ht="12.75" customHeight="1" x14ac:dyDescent="0.25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</row>
    <row r="201" spans="2:24" ht="12.75" customHeight="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</row>
    <row r="202" spans="2:24" ht="12.75" customHeight="1" x14ac:dyDescent="0.25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</row>
    <row r="203" spans="2:24" ht="12.75" customHeight="1" x14ac:dyDescent="0.25"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</row>
    <row r="204" spans="2:24" ht="12.75" customHeight="1" x14ac:dyDescent="0.25"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</row>
    <row r="205" spans="2:24" ht="12.75" customHeight="1" x14ac:dyDescent="0.25"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</row>
    <row r="206" spans="2:24" ht="12.75" customHeight="1" x14ac:dyDescent="0.25"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</row>
    <row r="207" spans="2:24" ht="12.75" customHeight="1" x14ac:dyDescent="0.25"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</row>
    <row r="208" spans="2:24" ht="12.75" customHeight="1" x14ac:dyDescent="0.25"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</row>
    <row r="209" spans="2:24" ht="12.75" customHeight="1" x14ac:dyDescent="0.25"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</row>
    <row r="210" spans="2:24" ht="12.75" customHeight="1" x14ac:dyDescent="0.25"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</row>
    <row r="211" spans="2:24" ht="12.75" customHeight="1" x14ac:dyDescent="0.25"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</row>
    <row r="212" spans="2:24" ht="12.75" customHeight="1" x14ac:dyDescent="0.25"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</row>
    <row r="213" spans="2:24" ht="12.75" customHeight="1" x14ac:dyDescent="0.25"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</row>
    <row r="214" spans="2:24" ht="12.75" customHeight="1" x14ac:dyDescent="0.25"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</row>
    <row r="215" spans="2:24" ht="12.75" customHeight="1" x14ac:dyDescent="0.25"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</row>
    <row r="216" spans="2:24" ht="12.75" customHeight="1" x14ac:dyDescent="0.25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</row>
    <row r="217" spans="2:24" ht="12.75" customHeight="1" x14ac:dyDescent="0.25"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</row>
    <row r="218" spans="2:24" ht="12.75" customHeight="1" x14ac:dyDescent="0.25"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</row>
    <row r="219" spans="2:24" ht="12.75" customHeight="1" x14ac:dyDescent="0.25"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</row>
    <row r="220" spans="2:24" ht="12.75" customHeight="1" x14ac:dyDescent="0.25"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</row>
    <row r="221" spans="2:24" ht="12.75" customHeight="1" x14ac:dyDescent="0.25"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</row>
    <row r="222" spans="2:24" ht="12.75" customHeight="1" x14ac:dyDescent="0.25"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</row>
    <row r="223" spans="2:24" ht="12.75" customHeight="1" x14ac:dyDescent="0.25"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</row>
    <row r="224" spans="2:24" ht="12.75" customHeight="1" x14ac:dyDescent="0.25"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</row>
    <row r="225" spans="2:24" ht="12.75" customHeight="1" x14ac:dyDescent="0.25"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</row>
    <row r="226" spans="2:24" ht="12.75" customHeight="1" x14ac:dyDescent="0.25"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</row>
    <row r="227" spans="2:24" ht="12.75" customHeight="1" x14ac:dyDescent="0.25"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</row>
    <row r="228" spans="2:24" ht="12.75" customHeight="1" x14ac:dyDescent="0.25"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</row>
    <row r="229" spans="2:24" ht="12.75" customHeight="1" x14ac:dyDescent="0.25"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</row>
    <row r="230" spans="2:24" ht="12.75" customHeight="1" x14ac:dyDescent="0.25"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</row>
    <row r="231" spans="2:24" ht="12.75" customHeight="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</row>
    <row r="232" spans="2:24" ht="12.75" customHeight="1" x14ac:dyDescent="0.25"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</row>
    <row r="233" spans="2:24" ht="12.75" customHeight="1" x14ac:dyDescent="0.25"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</row>
    <row r="234" spans="2:24" ht="12.75" customHeight="1" x14ac:dyDescent="0.25"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</row>
    <row r="235" spans="2:24" ht="12.75" customHeight="1" x14ac:dyDescent="0.25"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</row>
    <row r="236" spans="2:24" ht="12.75" customHeight="1" x14ac:dyDescent="0.25"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</row>
    <row r="237" spans="2:24" ht="12.75" customHeight="1" x14ac:dyDescent="0.25"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</row>
    <row r="238" spans="2:24" ht="12.75" customHeight="1" x14ac:dyDescent="0.25"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</row>
    <row r="239" spans="2:24" ht="12.75" customHeight="1" x14ac:dyDescent="0.25"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</row>
    <row r="240" spans="2:24" ht="12.75" customHeight="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</row>
    <row r="241" spans="2:24" ht="12.75" customHeight="1" x14ac:dyDescent="0.25"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</row>
    <row r="242" spans="2:24" ht="12.75" customHeight="1" x14ac:dyDescent="0.25"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</row>
    <row r="243" spans="2:24" ht="12.75" customHeight="1" x14ac:dyDescent="0.25"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</row>
    <row r="244" spans="2:24" ht="12.75" customHeight="1" x14ac:dyDescent="0.25"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</row>
    <row r="245" spans="2:24" ht="12.75" customHeight="1" x14ac:dyDescent="0.25"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</row>
    <row r="246" spans="2:24" ht="12.75" customHeight="1" x14ac:dyDescent="0.25"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</row>
    <row r="247" spans="2:24" ht="12.75" customHeight="1" x14ac:dyDescent="0.25"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</row>
    <row r="248" spans="2:24" ht="12.75" customHeight="1" x14ac:dyDescent="0.25"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</row>
    <row r="249" spans="2:24" ht="12.75" customHeight="1" x14ac:dyDescent="0.25"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</row>
    <row r="250" spans="2:24" ht="12.75" customHeight="1" x14ac:dyDescent="0.25"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</row>
    <row r="251" spans="2:24" ht="12.75" customHeight="1" x14ac:dyDescent="0.25"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</row>
    <row r="252" spans="2:24" ht="12.75" customHeight="1" x14ac:dyDescent="0.25"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</row>
    <row r="253" spans="2:24" ht="12.75" customHeight="1" x14ac:dyDescent="0.25"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</row>
    <row r="254" spans="2:24" ht="12.75" customHeight="1" x14ac:dyDescent="0.25"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</row>
    <row r="255" spans="2:24" ht="12.75" customHeight="1" x14ac:dyDescent="0.25"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</row>
    <row r="256" spans="2:24" ht="12.75" customHeight="1" x14ac:dyDescent="0.25"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</row>
    <row r="257" spans="2:24" ht="12.75" customHeight="1" x14ac:dyDescent="0.25"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</row>
    <row r="258" spans="2:24" ht="12.75" customHeight="1" x14ac:dyDescent="0.25"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</row>
    <row r="259" spans="2:24" ht="12.75" customHeight="1" x14ac:dyDescent="0.25"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</row>
    <row r="260" spans="2:24" ht="12.75" customHeight="1" x14ac:dyDescent="0.25"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</row>
    <row r="261" spans="2:24" ht="12.75" customHeight="1" x14ac:dyDescent="0.25"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</row>
    <row r="262" spans="2:24" ht="12.75" customHeight="1" x14ac:dyDescent="0.25"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</row>
    <row r="263" spans="2:24" ht="12.75" customHeight="1" x14ac:dyDescent="0.25"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</row>
    <row r="264" spans="2:24" ht="12.75" customHeight="1" x14ac:dyDescent="0.25"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</row>
    <row r="265" spans="2:24" ht="12.75" customHeight="1" x14ac:dyDescent="0.25"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</row>
    <row r="266" spans="2:24" ht="12.75" customHeight="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</row>
    <row r="267" spans="2:24" ht="12.75" customHeight="1" x14ac:dyDescent="0.25"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</row>
    <row r="268" spans="2:24" ht="12.75" customHeight="1" x14ac:dyDescent="0.25"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</row>
    <row r="269" spans="2:24" ht="12.75" customHeight="1" x14ac:dyDescent="0.25"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</row>
    <row r="270" spans="2:24" ht="12.75" customHeight="1" x14ac:dyDescent="0.25"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</row>
    <row r="271" spans="2:24" ht="12.75" customHeight="1" x14ac:dyDescent="0.25"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</row>
    <row r="272" spans="2:24" ht="12.75" customHeight="1" x14ac:dyDescent="0.25"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</row>
    <row r="273" spans="2:24" ht="12.75" customHeight="1" x14ac:dyDescent="0.25"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</row>
    <row r="274" spans="2:24" ht="12.75" customHeight="1" x14ac:dyDescent="0.25"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</row>
    <row r="275" spans="2:24" ht="12.75" customHeight="1" x14ac:dyDescent="0.25"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</row>
    <row r="276" spans="2:24" ht="12.75" customHeight="1" x14ac:dyDescent="0.25"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</row>
    <row r="277" spans="2:24" ht="12.75" customHeight="1" x14ac:dyDescent="0.25"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</row>
    <row r="278" spans="2:24" ht="12.75" customHeight="1" x14ac:dyDescent="0.25"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</row>
    <row r="279" spans="2:24" ht="12.75" customHeight="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</row>
    <row r="280" spans="2:24" ht="12.75" customHeight="1" x14ac:dyDescent="0.25"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</row>
    <row r="281" spans="2:24" ht="12.75" customHeight="1" x14ac:dyDescent="0.25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</row>
    <row r="282" spans="2:24" ht="12.75" customHeight="1" x14ac:dyDescent="0.25"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</row>
    <row r="283" spans="2:24" ht="12.75" customHeight="1" x14ac:dyDescent="0.25"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</row>
    <row r="284" spans="2:24" ht="12.75" customHeight="1" x14ac:dyDescent="0.25"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</row>
    <row r="285" spans="2:24" ht="12.75" customHeight="1" x14ac:dyDescent="0.25"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</row>
    <row r="286" spans="2:24" ht="12.75" customHeight="1" x14ac:dyDescent="0.25"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</row>
    <row r="287" spans="2:24" ht="12.75" customHeight="1" x14ac:dyDescent="0.25"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</row>
    <row r="288" spans="2:24" ht="12.75" customHeight="1" x14ac:dyDescent="0.25"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</row>
    <row r="289" spans="2:24" ht="12.75" customHeight="1" x14ac:dyDescent="0.25"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</row>
    <row r="290" spans="2:24" ht="12.75" customHeight="1" x14ac:dyDescent="0.25"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</row>
    <row r="291" spans="2:24" ht="12.75" customHeight="1" x14ac:dyDescent="0.25"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</row>
    <row r="292" spans="2:24" ht="12.75" customHeight="1" x14ac:dyDescent="0.25"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</row>
    <row r="293" spans="2:24" ht="12.75" customHeight="1" x14ac:dyDescent="0.25"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</row>
    <row r="294" spans="2:24" ht="12.75" customHeight="1" x14ac:dyDescent="0.25"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</row>
    <row r="295" spans="2:24" ht="12.75" customHeight="1" x14ac:dyDescent="0.25"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</row>
    <row r="296" spans="2:24" ht="12.75" customHeight="1" x14ac:dyDescent="0.25"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</row>
    <row r="297" spans="2:24" ht="12.75" customHeight="1" x14ac:dyDescent="0.25"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</row>
    <row r="298" spans="2:24" ht="12.75" customHeight="1" x14ac:dyDescent="0.25"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</row>
    <row r="299" spans="2:24" ht="12.75" customHeight="1" x14ac:dyDescent="0.25"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</row>
    <row r="300" spans="2:24" ht="12.75" customHeight="1" x14ac:dyDescent="0.25"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</row>
    <row r="301" spans="2:24" ht="12.75" customHeight="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</row>
    <row r="302" spans="2:24" ht="12.75" customHeight="1" x14ac:dyDescent="0.25"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</row>
    <row r="303" spans="2:24" ht="12.75" customHeight="1" x14ac:dyDescent="0.25"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</row>
    <row r="304" spans="2:24" ht="12.75" customHeight="1" x14ac:dyDescent="0.25"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</row>
    <row r="305" spans="2:24" ht="15.75" customHeight="1" x14ac:dyDescent="0.25">
      <c r="B305" s="28"/>
      <c r="C305" s="28"/>
      <c r="D305" s="28"/>
      <c r="E305" s="28"/>
      <c r="F305" s="28"/>
      <c r="G305" s="28"/>
      <c r="H305" s="28"/>
      <c r="I305" s="28"/>
      <c r="J305" s="28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2:24" ht="15.75" customHeight="1" x14ac:dyDescent="0.25">
      <c r="B306" s="28"/>
      <c r="C306" s="28"/>
      <c r="D306" s="28"/>
      <c r="E306" s="28"/>
      <c r="F306" s="28"/>
      <c r="G306" s="28"/>
      <c r="H306" s="28"/>
      <c r="I306" s="28"/>
      <c r="J306" s="28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2:24" ht="15.75" customHeight="1" x14ac:dyDescent="0.25">
      <c r="B307" s="26"/>
      <c r="C307" s="26"/>
      <c r="D307" s="26"/>
      <c r="E307" s="26"/>
      <c r="F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2:24" ht="15.75" customHeight="1" x14ac:dyDescent="0.25">
      <c r="B308" s="26"/>
      <c r="C308" s="26"/>
      <c r="D308" s="26"/>
      <c r="E308" s="26"/>
      <c r="F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2:24" ht="15.75" customHeight="1" x14ac:dyDescent="0.25">
      <c r="B309" s="26"/>
      <c r="C309" s="26"/>
      <c r="D309" s="26"/>
      <c r="E309" s="26"/>
      <c r="F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2:24" ht="15.75" customHeight="1" x14ac:dyDescent="0.25">
      <c r="B310" s="26"/>
      <c r="C310" s="26"/>
      <c r="D310" s="26"/>
      <c r="E310" s="26"/>
      <c r="F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2:24" ht="15.75" customHeight="1" x14ac:dyDescent="0.25">
      <c r="B311" s="26"/>
      <c r="C311" s="26"/>
      <c r="D311" s="26"/>
      <c r="E311" s="26"/>
      <c r="F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2:24" ht="15.75" customHeight="1" x14ac:dyDescent="0.25">
      <c r="B312" s="26"/>
      <c r="C312" s="26"/>
      <c r="D312" s="26"/>
      <c r="E312" s="26"/>
      <c r="F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2:24" ht="15.75" customHeight="1" x14ac:dyDescent="0.25">
      <c r="B313" s="26"/>
      <c r="C313" s="26"/>
      <c r="D313" s="26"/>
      <c r="E313" s="26"/>
      <c r="F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2:24" ht="15.75" customHeight="1" x14ac:dyDescent="0.25">
      <c r="B314" s="26"/>
      <c r="C314" s="26"/>
      <c r="D314" s="26"/>
      <c r="E314" s="26"/>
      <c r="F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2:24" ht="15.75" customHeight="1" x14ac:dyDescent="0.25">
      <c r="B315" s="26"/>
      <c r="C315" s="26"/>
      <c r="D315" s="26"/>
      <c r="E315" s="26"/>
      <c r="F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2:24" ht="15.75" customHeight="1" x14ac:dyDescent="0.25">
      <c r="B316" s="26"/>
      <c r="C316" s="26"/>
      <c r="D316" s="26"/>
      <c r="E316" s="26"/>
      <c r="F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2:24" ht="15.75" customHeight="1" x14ac:dyDescent="0.25">
      <c r="B317" s="26"/>
      <c r="C317" s="26"/>
      <c r="D317" s="26"/>
      <c r="E317" s="26"/>
      <c r="F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2:24" ht="15.75" customHeight="1" x14ac:dyDescent="0.25">
      <c r="B318" s="26"/>
      <c r="C318" s="26"/>
      <c r="D318" s="26"/>
      <c r="E318" s="26"/>
      <c r="F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2:24" ht="15.75" customHeight="1" x14ac:dyDescent="0.25">
      <c r="B319" s="26"/>
      <c r="C319" s="26"/>
      <c r="D319" s="26"/>
      <c r="E319" s="26"/>
      <c r="F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2:24" ht="15.75" customHeight="1" x14ac:dyDescent="0.25">
      <c r="B320" s="26"/>
      <c r="C320" s="26"/>
      <c r="D320" s="26"/>
      <c r="E320" s="26"/>
      <c r="F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2:24" ht="15.75" customHeight="1" x14ac:dyDescent="0.25">
      <c r="B321" s="26"/>
      <c r="C321" s="26"/>
      <c r="D321" s="26"/>
      <c r="E321" s="26"/>
      <c r="F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2:24" ht="15.75" customHeight="1" x14ac:dyDescent="0.25">
      <c r="B322" s="26"/>
      <c r="C322" s="26"/>
      <c r="D322" s="26"/>
      <c r="E322" s="26"/>
      <c r="F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2:24" ht="15.75" customHeight="1" x14ac:dyDescent="0.25">
      <c r="B323" s="26"/>
      <c r="C323" s="26"/>
      <c r="D323" s="26"/>
      <c r="E323" s="26"/>
      <c r="F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2:24" ht="15.75" customHeight="1" x14ac:dyDescent="0.25">
      <c r="B324" s="26"/>
      <c r="C324" s="26"/>
      <c r="D324" s="26"/>
      <c r="E324" s="26"/>
      <c r="F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2:24" ht="15.75" customHeight="1" x14ac:dyDescent="0.25">
      <c r="B325" s="26"/>
      <c r="C325" s="26"/>
      <c r="D325" s="26"/>
      <c r="E325" s="26"/>
      <c r="F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2:24" ht="15.75" customHeight="1" x14ac:dyDescent="0.25">
      <c r="B326" s="26"/>
      <c r="C326" s="26"/>
      <c r="D326" s="26"/>
      <c r="E326" s="26"/>
      <c r="F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2:24" ht="15.75" customHeight="1" x14ac:dyDescent="0.25">
      <c r="B327" s="26"/>
      <c r="C327" s="26"/>
      <c r="D327" s="26"/>
      <c r="E327" s="26"/>
      <c r="F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2:24" ht="15.75" customHeight="1" x14ac:dyDescent="0.25">
      <c r="B328" s="26"/>
      <c r="C328" s="26"/>
      <c r="D328" s="26"/>
      <c r="E328" s="26"/>
      <c r="F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2:24" ht="15.75" customHeight="1" x14ac:dyDescent="0.25">
      <c r="B329" s="26"/>
      <c r="C329" s="26"/>
      <c r="D329" s="26"/>
      <c r="E329" s="26"/>
      <c r="F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2:24" ht="15.75" customHeight="1" x14ac:dyDescent="0.25">
      <c r="B330" s="26"/>
      <c r="C330" s="26"/>
      <c r="D330" s="26"/>
      <c r="E330" s="26"/>
      <c r="F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2:24" ht="15.75" customHeight="1" x14ac:dyDescent="0.25">
      <c r="B331" s="26"/>
      <c r="C331" s="26"/>
      <c r="D331" s="26"/>
      <c r="E331" s="26"/>
      <c r="F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2:24" ht="15.75" customHeight="1" x14ac:dyDescent="0.25">
      <c r="B332" s="26"/>
      <c r="C332" s="26"/>
      <c r="D332" s="26"/>
      <c r="E332" s="26"/>
      <c r="F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2:24" ht="15.75" customHeight="1" x14ac:dyDescent="0.25">
      <c r="B333" s="26"/>
      <c r="C333" s="26"/>
      <c r="D333" s="26"/>
      <c r="E333" s="26"/>
      <c r="F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2:24" ht="15.75" customHeight="1" x14ac:dyDescent="0.25">
      <c r="B334" s="26"/>
      <c r="C334" s="26"/>
      <c r="D334" s="26"/>
      <c r="E334" s="26"/>
      <c r="F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2:24" ht="15.75" customHeight="1" x14ac:dyDescent="0.25">
      <c r="B335" s="26"/>
      <c r="C335" s="26"/>
      <c r="D335" s="26"/>
      <c r="E335" s="26"/>
      <c r="F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2:24" ht="15.75" customHeight="1" x14ac:dyDescent="0.25">
      <c r="B336" s="26"/>
      <c r="C336" s="26"/>
      <c r="D336" s="26"/>
      <c r="E336" s="26"/>
      <c r="F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2:24" ht="15.75" customHeight="1" x14ac:dyDescent="0.25">
      <c r="B337" s="26"/>
      <c r="C337" s="26"/>
      <c r="D337" s="26"/>
      <c r="E337" s="26"/>
      <c r="F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2:24" ht="15.75" customHeight="1" x14ac:dyDescent="0.25">
      <c r="B338" s="26"/>
      <c r="C338" s="26"/>
      <c r="D338" s="26"/>
      <c r="E338" s="26"/>
      <c r="F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2:24" ht="15.75" customHeight="1" x14ac:dyDescent="0.25">
      <c r="B339" s="26"/>
      <c r="C339" s="26"/>
      <c r="D339" s="26"/>
      <c r="E339" s="26"/>
      <c r="F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2:24" ht="15.75" customHeight="1" x14ac:dyDescent="0.25">
      <c r="B340" s="26"/>
      <c r="C340" s="26"/>
      <c r="D340" s="26"/>
      <c r="E340" s="26"/>
      <c r="F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2:24" ht="15.75" customHeight="1" x14ac:dyDescent="0.25">
      <c r="B341" s="26"/>
      <c r="C341" s="26"/>
      <c r="D341" s="26"/>
      <c r="E341" s="26"/>
      <c r="F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2:24" ht="15.75" customHeight="1" x14ac:dyDescent="0.25">
      <c r="B342" s="26"/>
      <c r="C342" s="26"/>
      <c r="D342" s="26"/>
      <c r="E342" s="26"/>
      <c r="F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2:24" ht="15.75" customHeight="1" x14ac:dyDescent="0.25">
      <c r="B343" s="26"/>
      <c r="C343" s="26"/>
      <c r="D343" s="26"/>
      <c r="E343" s="26"/>
      <c r="F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2:24" ht="15.75" customHeight="1" x14ac:dyDescent="0.25">
      <c r="B344" s="26"/>
      <c r="C344" s="26"/>
      <c r="D344" s="26"/>
      <c r="E344" s="26"/>
      <c r="F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2:24" ht="15.75" customHeight="1" x14ac:dyDescent="0.25">
      <c r="B345" s="26"/>
      <c r="C345" s="26"/>
      <c r="D345" s="26"/>
      <c r="E345" s="26"/>
      <c r="F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2:24" ht="15.75" customHeight="1" x14ac:dyDescent="0.25">
      <c r="B346" s="26"/>
      <c r="C346" s="26"/>
      <c r="D346" s="26"/>
      <c r="E346" s="26"/>
      <c r="F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2:24" ht="15.75" customHeight="1" x14ac:dyDescent="0.25">
      <c r="B347" s="26"/>
      <c r="C347" s="26"/>
      <c r="D347" s="26"/>
      <c r="E347" s="26"/>
      <c r="F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2:24" ht="15.75" customHeight="1" x14ac:dyDescent="0.25">
      <c r="B348" s="26"/>
      <c r="C348" s="26"/>
      <c r="D348" s="26"/>
      <c r="E348" s="26"/>
      <c r="F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2:24" ht="15.75" customHeight="1" x14ac:dyDescent="0.25">
      <c r="B349" s="26"/>
      <c r="C349" s="26"/>
      <c r="D349" s="26"/>
      <c r="E349" s="26"/>
      <c r="F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2:24" ht="15.75" customHeight="1" x14ac:dyDescent="0.25">
      <c r="B350" s="26"/>
      <c r="C350" s="26"/>
      <c r="D350" s="26"/>
      <c r="E350" s="26"/>
      <c r="F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2:24" ht="15.75" customHeight="1" x14ac:dyDescent="0.25">
      <c r="B351" s="26"/>
      <c r="C351" s="26"/>
      <c r="D351" s="26"/>
      <c r="E351" s="26"/>
      <c r="F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2:24" ht="15.75" customHeight="1" x14ac:dyDescent="0.25">
      <c r="B352" s="26"/>
      <c r="C352" s="26"/>
      <c r="D352" s="26"/>
      <c r="E352" s="26"/>
      <c r="F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2:24" ht="15.75" customHeight="1" x14ac:dyDescent="0.25">
      <c r="B353" s="26"/>
      <c r="C353" s="26"/>
      <c r="D353" s="26"/>
      <c r="E353" s="26"/>
      <c r="F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2:24" ht="15.75" customHeight="1" x14ac:dyDescent="0.25">
      <c r="B354" s="26"/>
      <c r="C354" s="26"/>
      <c r="D354" s="26"/>
      <c r="E354" s="26"/>
      <c r="F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2:24" ht="15.75" customHeight="1" x14ac:dyDescent="0.25">
      <c r="B355" s="26"/>
      <c r="C355" s="26"/>
      <c r="D355" s="26"/>
      <c r="E355" s="26"/>
      <c r="F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2:24" ht="15.75" customHeight="1" x14ac:dyDescent="0.25">
      <c r="B356" s="26"/>
      <c r="C356" s="26"/>
      <c r="D356" s="26"/>
      <c r="E356" s="26"/>
      <c r="F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</row>
    <row r="357" spans="2:24" ht="15.75" customHeight="1" x14ac:dyDescent="0.25">
      <c r="B357" s="26"/>
      <c r="C357" s="26"/>
      <c r="D357" s="26"/>
      <c r="E357" s="26"/>
      <c r="F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2:24" ht="15.75" customHeight="1" x14ac:dyDescent="0.25">
      <c r="B358" s="26"/>
      <c r="C358" s="26"/>
      <c r="D358" s="26"/>
      <c r="E358" s="26"/>
      <c r="F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</row>
    <row r="359" spans="2:24" ht="15.75" customHeight="1" x14ac:dyDescent="0.25">
      <c r="B359" s="26"/>
      <c r="C359" s="26"/>
      <c r="D359" s="26"/>
      <c r="E359" s="26"/>
      <c r="F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</row>
    <row r="360" spans="2:24" ht="15.75" customHeight="1" x14ac:dyDescent="0.25">
      <c r="B360" s="26"/>
      <c r="C360" s="26"/>
      <c r="D360" s="26"/>
      <c r="E360" s="26"/>
      <c r="F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</row>
    <row r="361" spans="2:24" ht="15.75" customHeight="1" x14ac:dyDescent="0.25">
      <c r="B361" s="26"/>
      <c r="C361" s="26"/>
      <c r="D361" s="26"/>
      <c r="E361" s="26"/>
      <c r="F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</row>
    <row r="362" spans="2:24" ht="15.75" customHeight="1" x14ac:dyDescent="0.25">
      <c r="B362" s="26"/>
      <c r="C362" s="26"/>
      <c r="D362" s="26"/>
      <c r="E362" s="26"/>
      <c r="F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</row>
    <row r="363" spans="2:24" ht="15.75" customHeight="1" x14ac:dyDescent="0.25">
      <c r="B363" s="26"/>
      <c r="C363" s="26"/>
      <c r="D363" s="26"/>
      <c r="E363" s="26"/>
      <c r="F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</row>
    <row r="364" spans="2:24" ht="15.75" customHeight="1" x14ac:dyDescent="0.25">
      <c r="B364" s="26"/>
      <c r="C364" s="26"/>
      <c r="D364" s="26"/>
      <c r="E364" s="26"/>
      <c r="F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</row>
    <row r="365" spans="2:24" ht="15.75" customHeight="1" x14ac:dyDescent="0.25">
      <c r="B365" s="26"/>
      <c r="C365" s="26"/>
      <c r="D365" s="26"/>
      <c r="E365" s="26"/>
      <c r="F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</row>
    <row r="366" spans="2:24" ht="15.75" customHeight="1" x14ac:dyDescent="0.25">
      <c r="B366" s="26"/>
      <c r="C366" s="26"/>
      <c r="D366" s="26"/>
      <c r="E366" s="26"/>
      <c r="F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</row>
    <row r="367" spans="2:24" ht="15.75" customHeight="1" x14ac:dyDescent="0.25">
      <c r="B367" s="26"/>
      <c r="C367" s="26"/>
      <c r="D367" s="26"/>
      <c r="E367" s="26"/>
      <c r="F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</row>
    <row r="368" spans="2:24" ht="15.75" customHeight="1" x14ac:dyDescent="0.25">
      <c r="B368" s="26"/>
      <c r="C368" s="26"/>
      <c r="D368" s="26"/>
      <c r="E368" s="26"/>
      <c r="F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</row>
    <row r="369" spans="2:24" ht="15.75" customHeight="1" x14ac:dyDescent="0.25">
      <c r="B369" s="26"/>
      <c r="C369" s="26"/>
      <c r="D369" s="26"/>
      <c r="E369" s="26"/>
      <c r="F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</row>
    <row r="370" spans="2:24" ht="15.75" customHeight="1" x14ac:dyDescent="0.25">
      <c r="B370" s="26"/>
      <c r="C370" s="26"/>
      <c r="D370" s="26"/>
      <c r="E370" s="26"/>
      <c r="F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</row>
    <row r="371" spans="2:24" ht="15.75" customHeight="1" x14ac:dyDescent="0.25">
      <c r="B371" s="26"/>
      <c r="C371" s="26"/>
      <c r="D371" s="26"/>
      <c r="E371" s="26"/>
      <c r="F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</row>
    <row r="372" spans="2:24" ht="15.75" customHeight="1" x14ac:dyDescent="0.25">
      <c r="B372" s="26"/>
      <c r="C372" s="26"/>
      <c r="D372" s="26"/>
      <c r="E372" s="26"/>
      <c r="F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</row>
    <row r="373" spans="2:24" ht="15.75" customHeight="1" x14ac:dyDescent="0.25">
      <c r="B373" s="26"/>
      <c r="C373" s="26"/>
      <c r="D373" s="26"/>
      <c r="E373" s="26"/>
      <c r="F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</row>
    <row r="374" spans="2:24" ht="15.75" customHeight="1" x14ac:dyDescent="0.25">
      <c r="B374" s="26"/>
      <c r="C374" s="26"/>
      <c r="D374" s="26"/>
      <c r="E374" s="26"/>
      <c r="F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</row>
    <row r="375" spans="2:24" ht="15.75" customHeight="1" x14ac:dyDescent="0.25">
      <c r="B375" s="26"/>
      <c r="C375" s="26"/>
      <c r="D375" s="26"/>
      <c r="E375" s="26"/>
      <c r="F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</row>
    <row r="376" spans="2:24" ht="15.75" customHeight="1" x14ac:dyDescent="0.25">
      <c r="B376" s="26"/>
      <c r="C376" s="26"/>
      <c r="D376" s="26"/>
      <c r="E376" s="26"/>
      <c r="F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</row>
    <row r="377" spans="2:24" ht="15.75" customHeight="1" x14ac:dyDescent="0.25">
      <c r="B377" s="26"/>
      <c r="C377" s="26"/>
      <c r="D377" s="26"/>
      <c r="E377" s="26"/>
      <c r="F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</row>
    <row r="378" spans="2:24" ht="15.75" customHeight="1" x14ac:dyDescent="0.25">
      <c r="B378" s="26"/>
      <c r="C378" s="26"/>
      <c r="D378" s="26"/>
      <c r="E378" s="26"/>
      <c r="F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</row>
    <row r="379" spans="2:24" ht="15.75" customHeight="1" x14ac:dyDescent="0.25">
      <c r="B379" s="26"/>
      <c r="C379" s="26"/>
      <c r="D379" s="26"/>
      <c r="E379" s="26"/>
      <c r="F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</row>
    <row r="380" spans="2:24" ht="15.75" customHeight="1" x14ac:dyDescent="0.25">
      <c r="B380" s="26"/>
      <c r="C380" s="26"/>
      <c r="D380" s="26"/>
      <c r="E380" s="26"/>
      <c r="F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</row>
    <row r="381" spans="2:24" ht="15.75" customHeight="1" x14ac:dyDescent="0.25">
      <c r="B381" s="26"/>
      <c r="C381" s="26"/>
      <c r="D381" s="26"/>
      <c r="E381" s="26"/>
      <c r="F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</row>
    <row r="382" spans="2:24" ht="15.75" customHeight="1" x14ac:dyDescent="0.25">
      <c r="B382" s="26"/>
      <c r="C382" s="26"/>
      <c r="D382" s="26"/>
      <c r="E382" s="26"/>
      <c r="F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</row>
    <row r="383" spans="2:24" ht="15.75" customHeight="1" x14ac:dyDescent="0.25">
      <c r="B383" s="26"/>
      <c r="C383" s="26"/>
      <c r="D383" s="26"/>
      <c r="E383" s="26"/>
      <c r="F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</row>
    <row r="384" spans="2:24" ht="15.75" customHeight="1" x14ac:dyDescent="0.25">
      <c r="B384" s="26"/>
      <c r="C384" s="26"/>
      <c r="D384" s="26"/>
      <c r="E384" s="26"/>
      <c r="F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</row>
    <row r="385" spans="2:24" ht="15.75" customHeight="1" x14ac:dyDescent="0.25">
      <c r="B385" s="26"/>
      <c r="C385" s="26"/>
      <c r="D385" s="26"/>
      <c r="E385" s="26"/>
      <c r="F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</row>
    <row r="386" spans="2:24" ht="15.75" customHeight="1" x14ac:dyDescent="0.25">
      <c r="B386" s="26"/>
      <c r="C386" s="26"/>
      <c r="D386" s="26"/>
      <c r="E386" s="26"/>
      <c r="F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</row>
    <row r="387" spans="2:24" ht="15.75" customHeight="1" x14ac:dyDescent="0.25">
      <c r="B387" s="26"/>
      <c r="C387" s="26"/>
      <c r="D387" s="26"/>
      <c r="E387" s="26"/>
      <c r="F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</row>
    <row r="388" spans="2:24" ht="15.75" customHeight="1" x14ac:dyDescent="0.25">
      <c r="B388" s="26"/>
      <c r="C388" s="26"/>
      <c r="D388" s="26"/>
      <c r="E388" s="26"/>
      <c r="F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</row>
    <row r="389" spans="2:24" ht="15.75" customHeight="1" x14ac:dyDescent="0.25">
      <c r="B389" s="26"/>
      <c r="C389" s="26"/>
      <c r="D389" s="26"/>
      <c r="E389" s="26"/>
      <c r="F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</row>
    <row r="390" spans="2:24" ht="15.75" customHeight="1" x14ac:dyDescent="0.25">
      <c r="B390" s="26"/>
      <c r="C390" s="26"/>
      <c r="D390" s="26"/>
      <c r="E390" s="26"/>
      <c r="F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</row>
    <row r="391" spans="2:24" ht="15.75" customHeight="1" x14ac:dyDescent="0.25">
      <c r="B391" s="26"/>
      <c r="C391" s="26"/>
      <c r="D391" s="26"/>
      <c r="E391" s="26"/>
      <c r="F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</row>
    <row r="392" spans="2:24" ht="15.75" customHeight="1" x14ac:dyDescent="0.25">
      <c r="B392" s="26"/>
      <c r="C392" s="26"/>
      <c r="D392" s="26"/>
      <c r="E392" s="26"/>
      <c r="F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</row>
    <row r="393" spans="2:24" ht="15.75" customHeight="1" x14ac:dyDescent="0.25">
      <c r="B393" s="26"/>
      <c r="C393" s="26"/>
      <c r="D393" s="26"/>
      <c r="E393" s="26"/>
      <c r="F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</row>
    <row r="394" spans="2:24" ht="15.75" customHeight="1" x14ac:dyDescent="0.25">
      <c r="B394" s="26"/>
      <c r="C394" s="26"/>
      <c r="D394" s="26"/>
      <c r="E394" s="26"/>
      <c r="F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</row>
    <row r="395" spans="2:24" ht="15.75" customHeight="1" x14ac:dyDescent="0.25">
      <c r="B395" s="26"/>
      <c r="C395" s="26"/>
      <c r="D395" s="26"/>
      <c r="E395" s="26"/>
      <c r="F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</row>
    <row r="396" spans="2:24" ht="15.75" customHeight="1" x14ac:dyDescent="0.25">
      <c r="B396" s="26"/>
      <c r="C396" s="26"/>
      <c r="D396" s="26"/>
      <c r="E396" s="26"/>
      <c r="F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</row>
    <row r="397" spans="2:24" ht="15.75" customHeight="1" x14ac:dyDescent="0.25">
      <c r="B397" s="26"/>
      <c r="C397" s="26"/>
      <c r="D397" s="26"/>
      <c r="E397" s="26"/>
      <c r="F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</row>
    <row r="398" spans="2:24" ht="15.75" customHeight="1" x14ac:dyDescent="0.25">
      <c r="B398" s="26"/>
      <c r="C398" s="26"/>
      <c r="D398" s="26"/>
      <c r="E398" s="26"/>
      <c r="F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</row>
    <row r="399" spans="2:24" ht="15.75" customHeight="1" x14ac:dyDescent="0.25">
      <c r="B399" s="26"/>
      <c r="C399" s="26"/>
      <c r="D399" s="26"/>
      <c r="E399" s="26"/>
      <c r="F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</row>
    <row r="400" spans="2:24" ht="15.75" customHeight="1" x14ac:dyDescent="0.25">
      <c r="B400" s="26"/>
      <c r="C400" s="26"/>
      <c r="D400" s="26"/>
      <c r="E400" s="26"/>
      <c r="F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</row>
    <row r="401" spans="2:24" ht="15.75" customHeight="1" x14ac:dyDescent="0.25">
      <c r="B401" s="26"/>
      <c r="C401" s="26"/>
      <c r="D401" s="26"/>
      <c r="E401" s="26"/>
      <c r="F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</row>
    <row r="402" spans="2:24" ht="15.75" customHeight="1" x14ac:dyDescent="0.25">
      <c r="B402" s="26"/>
      <c r="C402" s="26"/>
      <c r="D402" s="26"/>
      <c r="E402" s="26"/>
      <c r="F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</row>
    <row r="403" spans="2:24" ht="15.75" customHeight="1" x14ac:dyDescent="0.25">
      <c r="B403" s="26"/>
      <c r="C403" s="26"/>
      <c r="D403" s="26"/>
      <c r="E403" s="26"/>
      <c r="F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</row>
    <row r="404" spans="2:24" ht="15.75" customHeight="1" x14ac:dyDescent="0.25">
      <c r="B404" s="26"/>
      <c r="C404" s="26"/>
      <c r="D404" s="26"/>
      <c r="E404" s="26"/>
      <c r="F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</row>
    <row r="405" spans="2:24" ht="15.75" customHeight="1" x14ac:dyDescent="0.25">
      <c r="B405" s="26"/>
      <c r="C405" s="26"/>
      <c r="D405" s="26"/>
      <c r="E405" s="26"/>
      <c r="F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</row>
    <row r="406" spans="2:24" ht="15.75" customHeight="1" x14ac:dyDescent="0.25">
      <c r="B406" s="26"/>
      <c r="C406" s="26"/>
      <c r="D406" s="26"/>
      <c r="E406" s="26"/>
      <c r="F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</row>
    <row r="407" spans="2:24" ht="15.75" customHeight="1" x14ac:dyDescent="0.25">
      <c r="B407" s="26"/>
      <c r="C407" s="26"/>
      <c r="D407" s="26"/>
      <c r="E407" s="26"/>
      <c r="F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</row>
    <row r="408" spans="2:24" ht="15.75" customHeight="1" x14ac:dyDescent="0.25">
      <c r="B408" s="26"/>
      <c r="C408" s="26"/>
      <c r="D408" s="26"/>
      <c r="E408" s="26"/>
      <c r="F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</row>
    <row r="409" spans="2:24" ht="15.75" customHeight="1" x14ac:dyDescent="0.25">
      <c r="B409" s="26"/>
      <c r="C409" s="26"/>
      <c r="D409" s="26"/>
      <c r="E409" s="26"/>
      <c r="F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</row>
    <row r="410" spans="2:24" ht="15.75" customHeight="1" x14ac:dyDescent="0.25">
      <c r="B410" s="26"/>
      <c r="C410" s="26"/>
      <c r="D410" s="26"/>
      <c r="E410" s="26"/>
      <c r="F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</row>
    <row r="411" spans="2:24" ht="15.75" customHeight="1" x14ac:dyDescent="0.25">
      <c r="B411" s="26"/>
      <c r="C411" s="26"/>
      <c r="D411" s="26"/>
      <c r="E411" s="26"/>
      <c r="F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</row>
    <row r="412" spans="2:24" ht="15.75" customHeight="1" x14ac:dyDescent="0.25">
      <c r="B412" s="26"/>
      <c r="C412" s="26"/>
      <c r="D412" s="26"/>
      <c r="E412" s="26"/>
      <c r="F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</row>
    <row r="413" spans="2:24" ht="15.75" customHeight="1" x14ac:dyDescent="0.25">
      <c r="B413" s="26"/>
      <c r="C413" s="26"/>
      <c r="D413" s="26"/>
      <c r="E413" s="26"/>
      <c r="F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</row>
    <row r="414" spans="2:24" ht="15.75" customHeight="1" x14ac:dyDescent="0.25">
      <c r="B414" s="26"/>
      <c r="C414" s="26"/>
      <c r="D414" s="26"/>
      <c r="E414" s="26"/>
      <c r="F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</row>
    <row r="415" spans="2:24" ht="15.75" customHeight="1" x14ac:dyDescent="0.25">
      <c r="B415" s="26"/>
      <c r="C415" s="26"/>
      <c r="D415" s="26"/>
      <c r="E415" s="26"/>
      <c r="F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</row>
    <row r="416" spans="2:24" ht="15.75" customHeight="1" x14ac:dyDescent="0.25">
      <c r="B416" s="26"/>
      <c r="C416" s="26"/>
      <c r="D416" s="26"/>
      <c r="E416" s="26"/>
      <c r="F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</row>
    <row r="417" spans="2:24" ht="15.75" customHeight="1" x14ac:dyDescent="0.25">
      <c r="B417" s="26"/>
      <c r="C417" s="26"/>
      <c r="D417" s="26"/>
      <c r="E417" s="26"/>
      <c r="F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</row>
    <row r="418" spans="2:24" ht="15.75" customHeight="1" x14ac:dyDescent="0.25">
      <c r="B418" s="26"/>
      <c r="C418" s="26"/>
      <c r="D418" s="26"/>
      <c r="E418" s="26"/>
      <c r="F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</row>
    <row r="419" spans="2:24" ht="15.75" customHeight="1" x14ac:dyDescent="0.25">
      <c r="B419" s="26"/>
      <c r="C419" s="26"/>
      <c r="D419" s="26"/>
      <c r="E419" s="26"/>
      <c r="F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</row>
    <row r="420" spans="2:24" ht="15.75" customHeight="1" x14ac:dyDescent="0.25">
      <c r="B420" s="26"/>
      <c r="C420" s="26"/>
      <c r="D420" s="26"/>
      <c r="E420" s="26"/>
      <c r="F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</row>
    <row r="421" spans="2:24" ht="15.75" customHeight="1" x14ac:dyDescent="0.25">
      <c r="B421" s="26"/>
      <c r="C421" s="26"/>
      <c r="D421" s="26"/>
      <c r="E421" s="26"/>
      <c r="F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</row>
    <row r="422" spans="2:24" ht="15.75" customHeight="1" x14ac:dyDescent="0.25">
      <c r="B422" s="26"/>
      <c r="C422" s="26"/>
      <c r="D422" s="26"/>
      <c r="E422" s="26"/>
      <c r="F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</row>
    <row r="423" spans="2:24" ht="15.75" customHeight="1" x14ac:dyDescent="0.25">
      <c r="B423" s="26"/>
      <c r="C423" s="26"/>
      <c r="D423" s="26"/>
      <c r="E423" s="26"/>
      <c r="F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</row>
    <row r="424" spans="2:24" ht="15.75" customHeight="1" x14ac:dyDescent="0.25">
      <c r="B424" s="26"/>
      <c r="C424" s="26"/>
      <c r="D424" s="26"/>
      <c r="E424" s="26"/>
      <c r="F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</row>
    <row r="425" spans="2:24" ht="15.75" customHeight="1" x14ac:dyDescent="0.25">
      <c r="B425" s="26"/>
      <c r="C425" s="26"/>
      <c r="D425" s="26"/>
      <c r="E425" s="26"/>
      <c r="F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</row>
    <row r="426" spans="2:24" ht="15.75" customHeight="1" x14ac:dyDescent="0.25">
      <c r="B426" s="26"/>
      <c r="C426" s="26"/>
      <c r="D426" s="26"/>
      <c r="E426" s="26"/>
      <c r="F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</row>
    <row r="427" spans="2:24" ht="15.75" customHeight="1" x14ac:dyDescent="0.25">
      <c r="B427" s="26"/>
      <c r="C427" s="26"/>
      <c r="D427" s="26"/>
      <c r="E427" s="26"/>
      <c r="F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</row>
    <row r="428" spans="2:24" ht="15.75" customHeight="1" x14ac:dyDescent="0.25">
      <c r="B428" s="26"/>
      <c r="C428" s="26"/>
      <c r="D428" s="26"/>
      <c r="E428" s="26"/>
      <c r="F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</row>
    <row r="429" spans="2:24" ht="15.75" customHeight="1" x14ac:dyDescent="0.25">
      <c r="B429" s="26"/>
      <c r="C429" s="26"/>
      <c r="D429" s="26"/>
      <c r="E429" s="26"/>
      <c r="F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</row>
    <row r="430" spans="2:24" ht="15.75" customHeight="1" x14ac:dyDescent="0.25">
      <c r="B430" s="26"/>
      <c r="C430" s="26"/>
      <c r="D430" s="26"/>
      <c r="E430" s="26"/>
      <c r="F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</row>
    <row r="431" spans="2:24" ht="15.75" customHeight="1" x14ac:dyDescent="0.25">
      <c r="B431" s="26"/>
      <c r="C431" s="26"/>
      <c r="D431" s="26"/>
      <c r="E431" s="26"/>
      <c r="F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</row>
    <row r="432" spans="2:24" ht="15.75" customHeight="1" x14ac:dyDescent="0.25">
      <c r="B432" s="26"/>
      <c r="C432" s="26"/>
      <c r="D432" s="26"/>
      <c r="E432" s="26"/>
      <c r="F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</row>
    <row r="433" spans="2:24" ht="15.75" customHeight="1" x14ac:dyDescent="0.25">
      <c r="B433" s="26"/>
      <c r="C433" s="26"/>
      <c r="D433" s="26"/>
      <c r="E433" s="26"/>
      <c r="F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</row>
    <row r="434" spans="2:24" ht="15.75" customHeight="1" x14ac:dyDescent="0.25">
      <c r="B434" s="26"/>
      <c r="C434" s="26"/>
      <c r="D434" s="26"/>
      <c r="E434" s="26"/>
      <c r="F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</row>
    <row r="435" spans="2:24" ht="15.75" customHeight="1" x14ac:dyDescent="0.25">
      <c r="B435" s="26"/>
      <c r="C435" s="26"/>
      <c r="D435" s="26"/>
      <c r="E435" s="26"/>
      <c r="F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</row>
    <row r="436" spans="2:24" ht="15.75" customHeight="1" x14ac:dyDescent="0.25">
      <c r="B436" s="26"/>
      <c r="C436" s="26"/>
      <c r="D436" s="26"/>
      <c r="E436" s="26"/>
      <c r="F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</row>
    <row r="437" spans="2:24" ht="15.75" customHeight="1" x14ac:dyDescent="0.25">
      <c r="B437" s="26"/>
      <c r="C437" s="26"/>
      <c r="D437" s="26"/>
      <c r="E437" s="26"/>
      <c r="F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</row>
    <row r="438" spans="2:24" ht="15.75" customHeight="1" x14ac:dyDescent="0.25">
      <c r="B438" s="26"/>
      <c r="C438" s="26"/>
      <c r="D438" s="26"/>
      <c r="E438" s="26"/>
      <c r="F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</row>
    <row r="439" spans="2:24" ht="15.75" customHeight="1" x14ac:dyDescent="0.25">
      <c r="B439" s="26"/>
      <c r="C439" s="26"/>
      <c r="D439" s="26"/>
      <c r="E439" s="26"/>
      <c r="F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</row>
    <row r="440" spans="2:24" ht="15.75" customHeight="1" x14ac:dyDescent="0.25">
      <c r="B440" s="26"/>
      <c r="C440" s="26"/>
      <c r="D440" s="26"/>
      <c r="E440" s="26"/>
      <c r="F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</row>
    <row r="441" spans="2:24" ht="15.75" customHeight="1" x14ac:dyDescent="0.25">
      <c r="B441" s="26"/>
      <c r="C441" s="26"/>
      <c r="D441" s="26"/>
      <c r="E441" s="26"/>
      <c r="F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</row>
    <row r="442" spans="2:24" ht="15.75" customHeight="1" x14ac:dyDescent="0.25">
      <c r="B442" s="26"/>
      <c r="C442" s="26"/>
      <c r="D442" s="26"/>
      <c r="E442" s="26"/>
      <c r="F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</row>
    <row r="443" spans="2:24" ht="15.75" customHeight="1" x14ac:dyDescent="0.25">
      <c r="B443" s="26"/>
      <c r="C443" s="26"/>
      <c r="D443" s="26"/>
      <c r="E443" s="26"/>
      <c r="F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</row>
    <row r="444" spans="2:24" ht="15.75" customHeight="1" x14ac:dyDescent="0.25">
      <c r="B444" s="26"/>
      <c r="C444" s="26"/>
      <c r="D444" s="26"/>
      <c r="E444" s="26"/>
      <c r="F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</row>
    <row r="445" spans="2:24" ht="15.75" customHeight="1" x14ac:dyDescent="0.25">
      <c r="B445" s="26"/>
      <c r="C445" s="26"/>
      <c r="D445" s="26"/>
      <c r="E445" s="26"/>
      <c r="F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</row>
    <row r="446" spans="2:24" ht="15.75" customHeight="1" x14ac:dyDescent="0.25">
      <c r="B446" s="26"/>
      <c r="C446" s="26"/>
      <c r="D446" s="26"/>
      <c r="E446" s="26"/>
      <c r="F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</row>
    <row r="447" spans="2:24" ht="15.75" customHeight="1" x14ac:dyDescent="0.25">
      <c r="B447" s="26"/>
      <c r="C447" s="26"/>
      <c r="D447" s="26"/>
      <c r="E447" s="26"/>
      <c r="F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</row>
    <row r="448" spans="2:24" ht="15.75" customHeight="1" x14ac:dyDescent="0.25">
      <c r="B448" s="26"/>
      <c r="C448" s="26"/>
      <c r="D448" s="26"/>
      <c r="E448" s="26"/>
      <c r="F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</row>
    <row r="449" spans="2:24" ht="15.75" customHeight="1" x14ac:dyDescent="0.25">
      <c r="B449" s="26"/>
      <c r="C449" s="26"/>
      <c r="D449" s="26"/>
      <c r="E449" s="26"/>
      <c r="F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</row>
    <row r="450" spans="2:24" ht="15.75" customHeight="1" x14ac:dyDescent="0.25">
      <c r="B450" s="26"/>
      <c r="C450" s="26"/>
      <c r="D450" s="26"/>
      <c r="E450" s="26"/>
      <c r="F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</row>
    <row r="451" spans="2:24" ht="15.75" customHeight="1" x14ac:dyDescent="0.25">
      <c r="B451" s="26"/>
      <c r="C451" s="26"/>
      <c r="D451" s="26"/>
      <c r="E451" s="26"/>
      <c r="F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</row>
    <row r="452" spans="2:24" ht="15.75" customHeight="1" x14ac:dyDescent="0.25">
      <c r="B452" s="26"/>
      <c r="C452" s="26"/>
      <c r="D452" s="26"/>
      <c r="E452" s="26"/>
      <c r="F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</row>
    <row r="453" spans="2:24" ht="15.75" customHeight="1" x14ac:dyDescent="0.25">
      <c r="B453" s="26"/>
      <c r="C453" s="26"/>
      <c r="D453" s="26"/>
      <c r="E453" s="26"/>
      <c r="F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</row>
    <row r="454" spans="2:24" ht="15.75" customHeight="1" x14ac:dyDescent="0.25">
      <c r="B454" s="26"/>
      <c r="C454" s="26"/>
      <c r="D454" s="26"/>
      <c r="E454" s="26"/>
      <c r="F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</row>
    <row r="455" spans="2:24" ht="15.75" customHeight="1" x14ac:dyDescent="0.25">
      <c r="B455" s="26"/>
      <c r="C455" s="26"/>
      <c r="D455" s="26"/>
      <c r="E455" s="26"/>
      <c r="F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</row>
    <row r="456" spans="2:24" ht="15.75" customHeight="1" x14ac:dyDescent="0.25">
      <c r="B456" s="26"/>
      <c r="C456" s="26"/>
      <c r="D456" s="26"/>
      <c r="E456" s="26"/>
      <c r="F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</row>
    <row r="457" spans="2:24" ht="15.75" customHeight="1" x14ac:dyDescent="0.25">
      <c r="B457" s="26"/>
      <c r="C457" s="26"/>
      <c r="D457" s="26"/>
      <c r="E457" s="26"/>
      <c r="F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</row>
    <row r="458" spans="2:24" ht="15.75" customHeight="1" x14ac:dyDescent="0.25">
      <c r="B458" s="26"/>
      <c r="C458" s="26"/>
      <c r="D458" s="26"/>
      <c r="E458" s="26"/>
      <c r="F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</row>
    <row r="459" spans="2:24" ht="15.75" customHeight="1" x14ac:dyDescent="0.25">
      <c r="B459" s="26"/>
      <c r="C459" s="26"/>
      <c r="D459" s="26"/>
      <c r="E459" s="26"/>
      <c r="F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</row>
    <row r="460" spans="2:24" ht="15.75" customHeight="1" x14ac:dyDescent="0.25">
      <c r="B460" s="26"/>
      <c r="C460" s="26"/>
      <c r="D460" s="26"/>
      <c r="E460" s="26"/>
      <c r="F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</row>
    <row r="461" spans="2:24" ht="15.75" customHeight="1" x14ac:dyDescent="0.25">
      <c r="B461" s="26"/>
      <c r="C461" s="26"/>
      <c r="D461" s="26"/>
      <c r="E461" s="26"/>
      <c r="F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</row>
    <row r="462" spans="2:24" ht="15.75" customHeight="1" x14ac:dyDescent="0.25">
      <c r="B462" s="26"/>
      <c r="C462" s="26"/>
      <c r="D462" s="26"/>
      <c r="E462" s="26"/>
      <c r="F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</row>
    <row r="463" spans="2:24" ht="15.75" customHeight="1" x14ac:dyDescent="0.25">
      <c r="B463" s="26"/>
      <c r="C463" s="26"/>
      <c r="D463" s="26"/>
      <c r="E463" s="26"/>
      <c r="F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</row>
    <row r="464" spans="2:24" ht="15.75" customHeight="1" x14ac:dyDescent="0.25">
      <c r="B464" s="26"/>
      <c r="C464" s="26"/>
      <c r="D464" s="26"/>
      <c r="E464" s="26"/>
      <c r="F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</row>
    <row r="465" spans="2:24" ht="15.75" customHeight="1" x14ac:dyDescent="0.25">
      <c r="B465" s="26"/>
      <c r="C465" s="26"/>
      <c r="D465" s="26"/>
      <c r="E465" s="26"/>
      <c r="F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</row>
    <row r="466" spans="2:24" ht="15.75" customHeight="1" x14ac:dyDescent="0.25">
      <c r="B466" s="26"/>
      <c r="C466" s="26"/>
      <c r="D466" s="26"/>
      <c r="E466" s="26"/>
      <c r="F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</row>
    <row r="467" spans="2:24" ht="15.75" customHeight="1" x14ac:dyDescent="0.25">
      <c r="B467" s="26"/>
      <c r="C467" s="26"/>
      <c r="D467" s="26"/>
      <c r="E467" s="26"/>
      <c r="F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</row>
    <row r="468" spans="2:24" ht="15.75" customHeight="1" x14ac:dyDescent="0.25">
      <c r="B468" s="26"/>
      <c r="C468" s="26"/>
      <c r="D468" s="26"/>
      <c r="E468" s="26"/>
      <c r="F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</row>
    <row r="469" spans="2:24" ht="15.75" customHeight="1" x14ac:dyDescent="0.25">
      <c r="B469" s="26"/>
      <c r="C469" s="26"/>
      <c r="D469" s="26"/>
      <c r="E469" s="26"/>
      <c r="F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</row>
    <row r="470" spans="2:24" ht="15.75" customHeight="1" x14ac:dyDescent="0.25">
      <c r="B470" s="26"/>
      <c r="C470" s="26"/>
      <c r="D470" s="26"/>
      <c r="E470" s="26"/>
      <c r="F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</row>
    <row r="471" spans="2:24" ht="15.75" customHeight="1" x14ac:dyDescent="0.25">
      <c r="B471" s="26"/>
      <c r="C471" s="26"/>
      <c r="D471" s="26"/>
      <c r="E471" s="26"/>
      <c r="F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</row>
    <row r="472" spans="2:24" ht="15.75" customHeight="1" x14ac:dyDescent="0.25">
      <c r="B472" s="26"/>
      <c r="C472" s="26"/>
      <c r="D472" s="26"/>
      <c r="E472" s="26"/>
      <c r="F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</row>
    <row r="473" spans="2:24" ht="15.75" customHeight="1" x14ac:dyDescent="0.25">
      <c r="B473" s="26"/>
      <c r="C473" s="26"/>
      <c r="D473" s="26"/>
      <c r="E473" s="26"/>
      <c r="F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</row>
    <row r="474" spans="2:24" ht="15.75" customHeight="1" x14ac:dyDescent="0.25">
      <c r="B474" s="26"/>
      <c r="C474" s="26"/>
      <c r="D474" s="26"/>
      <c r="E474" s="26"/>
      <c r="F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</row>
    <row r="475" spans="2:24" ht="15.75" customHeight="1" x14ac:dyDescent="0.25">
      <c r="B475" s="26"/>
      <c r="C475" s="26"/>
      <c r="D475" s="26"/>
      <c r="E475" s="26"/>
      <c r="F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</row>
    <row r="476" spans="2:24" ht="15.75" customHeight="1" x14ac:dyDescent="0.25">
      <c r="B476" s="26"/>
      <c r="C476" s="26"/>
      <c r="D476" s="26"/>
      <c r="E476" s="26"/>
      <c r="F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</row>
    <row r="477" spans="2:24" ht="15.75" customHeight="1" x14ac:dyDescent="0.25">
      <c r="B477" s="26"/>
      <c r="C477" s="26"/>
      <c r="D477" s="26"/>
      <c r="E477" s="26"/>
      <c r="F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</row>
    <row r="478" spans="2:24" ht="15.75" customHeight="1" x14ac:dyDescent="0.25">
      <c r="B478" s="26"/>
      <c r="C478" s="26"/>
      <c r="D478" s="26"/>
      <c r="E478" s="26"/>
      <c r="F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</row>
    <row r="479" spans="2:24" ht="15.75" customHeight="1" x14ac:dyDescent="0.25">
      <c r="B479" s="26"/>
      <c r="C479" s="26"/>
      <c r="D479" s="26"/>
      <c r="E479" s="26"/>
      <c r="F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</row>
    <row r="480" spans="2:24" ht="15.75" customHeight="1" x14ac:dyDescent="0.25">
      <c r="B480" s="26"/>
      <c r="C480" s="26"/>
      <c r="D480" s="26"/>
      <c r="E480" s="26"/>
      <c r="F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</row>
    <row r="481" spans="2:24" ht="15.75" customHeight="1" x14ac:dyDescent="0.25">
      <c r="B481" s="26"/>
      <c r="C481" s="26"/>
      <c r="D481" s="26"/>
      <c r="E481" s="26"/>
      <c r="F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</row>
    <row r="482" spans="2:24" ht="15.75" customHeight="1" x14ac:dyDescent="0.25">
      <c r="B482" s="26"/>
      <c r="C482" s="26"/>
      <c r="D482" s="26"/>
      <c r="E482" s="26"/>
      <c r="F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</row>
    <row r="483" spans="2:24" ht="15.75" customHeight="1" x14ac:dyDescent="0.25">
      <c r="B483" s="26"/>
      <c r="C483" s="26"/>
      <c r="D483" s="26"/>
      <c r="E483" s="26"/>
      <c r="F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</row>
    <row r="484" spans="2:24" ht="15.75" customHeight="1" x14ac:dyDescent="0.25">
      <c r="B484" s="26"/>
      <c r="C484" s="26"/>
      <c r="D484" s="26"/>
      <c r="E484" s="26"/>
      <c r="F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</row>
    <row r="485" spans="2:24" ht="15.75" customHeight="1" x14ac:dyDescent="0.25">
      <c r="B485" s="26"/>
      <c r="C485" s="26"/>
      <c r="D485" s="26"/>
      <c r="E485" s="26"/>
      <c r="F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</row>
    <row r="486" spans="2:24" ht="15.75" customHeight="1" x14ac:dyDescent="0.25">
      <c r="B486" s="26"/>
      <c r="C486" s="26"/>
      <c r="D486" s="26"/>
      <c r="E486" s="26"/>
      <c r="F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</row>
    <row r="487" spans="2:24" ht="15.75" customHeight="1" x14ac:dyDescent="0.25">
      <c r="B487" s="26"/>
      <c r="C487" s="26"/>
      <c r="D487" s="26"/>
      <c r="E487" s="26"/>
      <c r="F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</row>
    <row r="488" spans="2:24" ht="15.75" customHeight="1" x14ac:dyDescent="0.25">
      <c r="B488" s="26"/>
      <c r="C488" s="26"/>
      <c r="D488" s="26"/>
      <c r="E488" s="26"/>
      <c r="F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</row>
    <row r="489" spans="2:24" ht="15.75" customHeight="1" x14ac:dyDescent="0.25">
      <c r="B489" s="26"/>
      <c r="C489" s="26"/>
      <c r="D489" s="26"/>
      <c r="E489" s="26"/>
      <c r="F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</row>
    <row r="490" spans="2:24" ht="15.75" customHeight="1" x14ac:dyDescent="0.25">
      <c r="B490" s="26"/>
      <c r="C490" s="26"/>
      <c r="D490" s="26"/>
      <c r="E490" s="26"/>
      <c r="F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</row>
    <row r="491" spans="2:24" ht="15.75" customHeight="1" x14ac:dyDescent="0.25">
      <c r="B491" s="26"/>
      <c r="C491" s="26"/>
      <c r="D491" s="26"/>
      <c r="E491" s="26"/>
      <c r="F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</row>
    <row r="492" spans="2:24" ht="15.75" customHeight="1" x14ac:dyDescent="0.25">
      <c r="B492" s="26"/>
      <c r="C492" s="26"/>
      <c r="D492" s="26"/>
      <c r="E492" s="26"/>
      <c r="F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</row>
    <row r="493" spans="2:24" ht="15.75" customHeight="1" x14ac:dyDescent="0.25">
      <c r="B493" s="26"/>
      <c r="C493" s="26"/>
      <c r="D493" s="26"/>
      <c r="E493" s="26"/>
      <c r="F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</row>
    <row r="494" spans="2:24" ht="15.75" customHeight="1" x14ac:dyDescent="0.25">
      <c r="B494" s="26"/>
      <c r="C494" s="26"/>
      <c r="D494" s="26"/>
      <c r="E494" s="26"/>
      <c r="F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</row>
    <row r="495" spans="2:24" ht="15.75" customHeight="1" x14ac:dyDescent="0.25">
      <c r="B495" s="26"/>
      <c r="C495" s="26"/>
      <c r="D495" s="26"/>
      <c r="E495" s="26"/>
      <c r="F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</row>
    <row r="496" spans="2:24" ht="15.75" customHeight="1" x14ac:dyDescent="0.25">
      <c r="B496" s="26"/>
      <c r="C496" s="26"/>
      <c r="D496" s="26"/>
      <c r="E496" s="26"/>
      <c r="F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</row>
    <row r="497" spans="2:24" ht="15.75" customHeight="1" x14ac:dyDescent="0.25">
      <c r="B497" s="26"/>
      <c r="C497" s="26"/>
      <c r="D497" s="26"/>
      <c r="E497" s="26"/>
      <c r="F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</row>
    <row r="498" spans="2:24" ht="15.75" customHeight="1" x14ac:dyDescent="0.25">
      <c r="B498" s="26"/>
      <c r="C498" s="26"/>
      <c r="D498" s="26"/>
      <c r="E498" s="26"/>
      <c r="F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</row>
    <row r="499" spans="2:24" ht="15.75" customHeight="1" x14ac:dyDescent="0.25">
      <c r="B499" s="26"/>
      <c r="C499" s="26"/>
      <c r="D499" s="26"/>
      <c r="E499" s="26"/>
      <c r="F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</row>
    <row r="500" spans="2:24" ht="15.75" customHeight="1" x14ac:dyDescent="0.25">
      <c r="B500" s="26"/>
      <c r="C500" s="26"/>
      <c r="D500" s="26"/>
      <c r="E500" s="26"/>
      <c r="F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</row>
    <row r="501" spans="2:24" ht="15.75" customHeight="1" x14ac:dyDescent="0.25">
      <c r="B501" s="26"/>
      <c r="C501" s="26"/>
      <c r="D501" s="26"/>
      <c r="E501" s="26"/>
      <c r="F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</row>
    <row r="502" spans="2:24" ht="15.75" customHeight="1" x14ac:dyDescent="0.25">
      <c r="B502" s="26"/>
      <c r="C502" s="26"/>
      <c r="D502" s="26"/>
      <c r="E502" s="26"/>
      <c r="F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</row>
    <row r="503" spans="2:24" ht="15.75" customHeight="1" x14ac:dyDescent="0.25">
      <c r="B503" s="26"/>
      <c r="C503" s="26"/>
      <c r="D503" s="26"/>
      <c r="E503" s="26"/>
      <c r="F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</row>
    <row r="504" spans="2:24" ht="15.75" customHeight="1" x14ac:dyDescent="0.25">
      <c r="B504" s="26"/>
      <c r="C504" s="26"/>
      <c r="D504" s="26"/>
      <c r="E504" s="26"/>
      <c r="F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</row>
    <row r="505" spans="2:24" ht="15.75" customHeight="1" x14ac:dyDescent="0.25">
      <c r="B505" s="26"/>
      <c r="C505" s="26"/>
      <c r="D505" s="26"/>
      <c r="E505" s="26"/>
      <c r="F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</row>
    <row r="506" spans="2:24" ht="15.75" customHeight="1" x14ac:dyDescent="0.25">
      <c r="B506" s="26"/>
      <c r="C506" s="26"/>
      <c r="D506" s="26"/>
      <c r="E506" s="26"/>
      <c r="F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</row>
    <row r="507" spans="2:24" ht="15.75" customHeight="1" x14ac:dyDescent="0.25">
      <c r="B507" s="26"/>
      <c r="C507" s="26"/>
      <c r="D507" s="26"/>
      <c r="E507" s="26"/>
      <c r="F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</row>
    <row r="508" spans="2:24" ht="15.75" customHeight="1" x14ac:dyDescent="0.25">
      <c r="B508" s="26"/>
      <c r="C508" s="26"/>
      <c r="D508" s="26"/>
      <c r="E508" s="26"/>
      <c r="F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</row>
    <row r="509" spans="2:24" ht="15.75" customHeight="1" x14ac:dyDescent="0.25">
      <c r="B509" s="26"/>
      <c r="C509" s="26"/>
      <c r="D509" s="26"/>
      <c r="E509" s="26"/>
      <c r="F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</row>
    <row r="510" spans="2:24" ht="15.75" customHeight="1" x14ac:dyDescent="0.25">
      <c r="B510" s="26"/>
      <c r="C510" s="26"/>
      <c r="D510" s="26"/>
      <c r="E510" s="26"/>
      <c r="F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</row>
    <row r="511" spans="2:24" ht="15.75" customHeight="1" x14ac:dyDescent="0.25">
      <c r="B511" s="26"/>
      <c r="C511" s="26"/>
      <c r="D511" s="26"/>
      <c r="E511" s="26"/>
      <c r="F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</row>
    <row r="512" spans="2:24" ht="15.75" customHeight="1" x14ac:dyDescent="0.25">
      <c r="B512" s="26"/>
      <c r="C512" s="26"/>
      <c r="D512" s="26"/>
      <c r="E512" s="26"/>
      <c r="F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</row>
    <row r="513" spans="2:24" ht="15.75" customHeight="1" x14ac:dyDescent="0.25">
      <c r="B513" s="26"/>
      <c r="C513" s="26"/>
      <c r="D513" s="26"/>
      <c r="E513" s="26"/>
      <c r="F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</row>
    <row r="514" spans="2:24" ht="15.75" customHeight="1" x14ac:dyDescent="0.25">
      <c r="B514" s="26"/>
      <c r="C514" s="26"/>
      <c r="D514" s="26"/>
      <c r="E514" s="26"/>
      <c r="F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</row>
    <row r="515" spans="2:24" ht="15.75" customHeight="1" x14ac:dyDescent="0.25">
      <c r="B515" s="26"/>
      <c r="C515" s="26"/>
      <c r="D515" s="26"/>
      <c r="E515" s="26"/>
      <c r="F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</row>
    <row r="516" spans="2:24" ht="15.75" customHeight="1" x14ac:dyDescent="0.25">
      <c r="B516" s="26"/>
      <c r="C516" s="26"/>
      <c r="D516" s="26"/>
      <c r="E516" s="26"/>
      <c r="F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</row>
    <row r="517" spans="2:24" ht="15.75" customHeight="1" x14ac:dyDescent="0.25">
      <c r="B517" s="26"/>
      <c r="C517" s="26"/>
      <c r="D517" s="26"/>
      <c r="E517" s="26"/>
      <c r="F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</row>
    <row r="518" spans="2:24" ht="15.75" customHeight="1" x14ac:dyDescent="0.25">
      <c r="B518" s="26"/>
      <c r="C518" s="26"/>
      <c r="D518" s="26"/>
      <c r="E518" s="26"/>
      <c r="F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</row>
    <row r="519" spans="2:24" ht="15.75" customHeight="1" x14ac:dyDescent="0.25">
      <c r="B519" s="26"/>
      <c r="C519" s="26"/>
      <c r="D519" s="26"/>
      <c r="E519" s="26"/>
      <c r="F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</row>
    <row r="520" spans="2:24" ht="15.75" customHeight="1" x14ac:dyDescent="0.25">
      <c r="B520" s="26"/>
      <c r="C520" s="26"/>
      <c r="D520" s="26"/>
      <c r="E520" s="26"/>
      <c r="F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</row>
    <row r="521" spans="2:24" ht="15.75" customHeight="1" x14ac:dyDescent="0.25">
      <c r="B521" s="26"/>
      <c r="C521" s="26"/>
      <c r="D521" s="26"/>
      <c r="E521" s="26"/>
      <c r="F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</row>
    <row r="522" spans="2:24" ht="15.75" customHeight="1" x14ac:dyDescent="0.25">
      <c r="B522" s="26"/>
      <c r="C522" s="26"/>
      <c r="D522" s="26"/>
      <c r="E522" s="26"/>
      <c r="F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</row>
    <row r="523" spans="2:24" ht="15.75" customHeight="1" x14ac:dyDescent="0.25">
      <c r="B523" s="26"/>
      <c r="C523" s="26"/>
      <c r="D523" s="26"/>
      <c r="E523" s="26"/>
      <c r="F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</row>
    <row r="524" spans="2:24" ht="15.75" customHeight="1" x14ac:dyDescent="0.25">
      <c r="B524" s="26"/>
      <c r="C524" s="26"/>
      <c r="D524" s="26"/>
      <c r="E524" s="26"/>
      <c r="F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</row>
    <row r="525" spans="2:24" ht="15.75" customHeight="1" x14ac:dyDescent="0.25">
      <c r="B525" s="26"/>
      <c r="C525" s="26"/>
      <c r="D525" s="26"/>
      <c r="E525" s="26"/>
      <c r="F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</row>
    <row r="526" spans="2:24" ht="15.75" customHeight="1" x14ac:dyDescent="0.25">
      <c r="B526" s="26"/>
      <c r="C526" s="26"/>
      <c r="D526" s="26"/>
      <c r="E526" s="26"/>
      <c r="F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</row>
    <row r="527" spans="2:24" ht="15.75" customHeight="1" x14ac:dyDescent="0.25">
      <c r="B527" s="26"/>
      <c r="C527" s="26"/>
      <c r="D527" s="26"/>
      <c r="E527" s="26"/>
      <c r="F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</row>
    <row r="528" spans="2:24" ht="15.75" customHeight="1" x14ac:dyDescent="0.25">
      <c r="B528" s="26"/>
      <c r="C528" s="26"/>
      <c r="D528" s="26"/>
      <c r="E528" s="26"/>
      <c r="F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</row>
    <row r="529" spans="2:24" ht="15.75" customHeight="1" x14ac:dyDescent="0.25">
      <c r="B529" s="26"/>
      <c r="C529" s="26"/>
      <c r="D529" s="26"/>
      <c r="E529" s="26"/>
      <c r="F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</row>
    <row r="530" spans="2:24" ht="15.75" customHeight="1" x14ac:dyDescent="0.25">
      <c r="B530" s="26"/>
      <c r="C530" s="26"/>
      <c r="D530" s="26"/>
      <c r="E530" s="26"/>
      <c r="F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</row>
    <row r="531" spans="2:24" ht="15.75" customHeight="1" x14ac:dyDescent="0.25">
      <c r="B531" s="26"/>
      <c r="C531" s="26"/>
      <c r="D531" s="26"/>
      <c r="E531" s="26"/>
      <c r="F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</row>
    <row r="532" spans="2:24" ht="15.75" customHeight="1" x14ac:dyDescent="0.25">
      <c r="B532" s="26"/>
      <c r="C532" s="26"/>
      <c r="D532" s="26"/>
      <c r="E532" s="26"/>
      <c r="F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</row>
    <row r="533" spans="2:24" ht="15.75" customHeight="1" x14ac:dyDescent="0.25">
      <c r="B533" s="26"/>
      <c r="C533" s="26"/>
      <c r="D533" s="26"/>
      <c r="E533" s="26"/>
      <c r="F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</row>
    <row r="534" spans="2:24" ht="15.75" customHeight="1" x14ac:dyDescent="0.25">
      <c r="B534" s="26"/>
      <c r="C534" s="26"/>
      <c r="D534" s="26"/>
      <c r="E534" s="26"/>
      <c r="F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</row>
    <row r="535" spans="2:24" ht="15.75" customHeight="1" x14ac:dyDescent="0.25">
      <c r="B535" s="26"/>
      <c r="C535" s="26"/>
      <c r="D535" s="26"/>
      <c r="E535" s="26"/>
      <c r="F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</row>
    <row r="536" spans="2:24" ht="15.75" customHeight="1" x14ac:dyDescent="0.25">
      <c r="B536" s="26"/>
      <c r="C536" s="26"/>
      <c r="D536" s="26"/>
      <c r="E536" s="26"/>
      <c r="F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</row>
    <row r="537" spans="2:24" ht="15.75" customHeight="1" x14ac:dyDescent="0.25">
      <c r="B537" s="26"/>
      <c r="C537" s="26"/>
      <c r="D537" s="26"/>
      <c r="E537" s="26"/>
      <c r="F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</row>
    <row r="538" spans="2:24" ht="15.75" customHeight="1" x14ac:dyDescent="0.25">
      <c r="B538" s="26"/>
      <c r="C538" s="26"/>
      <c r="D538" s="26"/>
      <c r="E538" s="26"/>
      <c r="F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</row>
    <row r="539" spans="2:24" ht="15.75" customHeight="1" x14ac:dyDescent="0.25">
      <c r="B539" s="26"/>
      <c r="C539" s="26"/>
      <c r="D539" s="26"/>
      <c r="E539" s="26"/>
      <c r="F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</row>
    <row r="540" spans="2:24" ht="15.75" customHeight="1" x14ac:dyDescent="0.25">
      <c r="B540" s="26"/>
      <c r="C540" s="26"/>
      <c r="D540" s="26"/>
      <c r="E540" s="26"/>
      <c r="F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</row>
    <row r="541" spans="2:24" ht="15.75" customHeight="1" x14ac:dyDescent="0.25">
      <c r="B541" s="26"/>
      <c r="C541" s="26"/>
      <c r="D541" s="26"/>
      <c r="E541" s="26"/>
      <c r="F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</row>
    <row r="542" spans="2:24" ht="15.75" customHeight="1" x14ac:dyDescent="0.25">
      <c r="B542" s="26"/>
      <c r="C542" s="26"/>
      <c r="D542" s="26"/>
      <c r="E542" s="26"/>
      <c r="F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</row>
    <row r="543" spans="2:24" ht="15.75" customHeight="1" x14ac:dyDescent="0.25">
      <c r="B543" s="26"/>
      <c r="C543" s="26"/>
      <c r="D543" s="26"/>
      <c r="E543" s="26"/>
      <c r="F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</row>
    <row r="544" spans="2:24" ht="15.75" customHeight="1" x14ac:dyDescent="0.25">
      <c r="B544" s="26"/>
      <c r="C544" s="26"/>
      <c r="D544" s="26"/>
      <c r="E544" s="26"/>
      <c r="F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</row>
    <row r="545" spans="2:24" ht="15.75" customHeight="1" x14ac:dyDescent="0.25">
      <c r="B545" s="26"/>
      <c r="C545" s="26"/>
      <c r="D545" s="26"/>
      <c r="E545" s="26"/>
      <c r="F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</row>
    <row r="546" spans="2:24" ht="15.75" customHeight="1" x14ac:dyDescent="0.25">
      <c r="B546" s="26"/>
      <c r="C546" s="26"/>
      <c r="D546" s="26"/>
      <c r="E546" s="26"/>
      <c r="F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</row>
    <row r="547" spans="2:24" ht="15.75" customHeight="1" x14ac:dyDescent="0.25">
      <c r="B547" s="26"/>
      <c r="C547" s="26"/>
      <c r="D547" s="26"/>
      <c r="E547" s="26"/>
      <c r="F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</row>
    <row r="548" spans="2:24" ht="15.75" customHeight="1" x14ac:dyDescent="0.25">
      <c r="B548" s="26"/>
      <c r="C548" s="26"/>
      <c r="D548" s="26"/>
      <c r="E548" s="26"/>
      <c r="F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</row>
    <row r="549" spans="2:24" ht="15.75" customHeight="1" x14ac:dyDescent="0.25">
      <c r="B549" s="26"/>
      <c r="C549" s="26"/>
      <c r="D549" s="26"/>
      <c r="E549" s="26"/>
      <c r="F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</row>
    <row r="550" spans="2:24" ht="15.75" customHeight="1" x14ac:dyDescent="0.25">
      <c r="B550" s="26"/>
      <c r="C550" s="26"/>
      <c r="D550" s="26"/>
      <c r="E550" s="26"/>
      <c r="F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</row>
    <row r="551" spans="2:24" ht="15.75" customHeight="1" x14ac:dyDescent="0.25">
      <c r="B551" s="26"/>
      <c r="C551" s="26"/>
      <c r="D551" s="26"/>
      <c r="E551" s="26"/>
      <c r="F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</row>
    <row r="552" spans="2:24" ht="15.75" customHeight="1" x14ac:dyDescent="0.25">
      <c r="B552" s="26"/>
      <c r="C552" s="26"/>
      <c r="D552" s="26"/>
      <c r="E552" s="26"/>
      <c r="F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</row>
    <row r="553" spans="2:24" ht="15.75" customHeight="1" x14ac:dyDescent="0.25">
      <c r="B553" s="26"/>
      <c r="C553" s="26"/>
      <c r="D553" s="26"/>
      <c r="E553" s="26"/>
      <c r="F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</row>
    <row r="554" spans="2:24" ht="15.75" customHeight="1" x14ac:dyDescent="0.25">
      <c r="B554" s="26"/>
      <c r="C554" s="26"/>
      <c r="D554" s="26"/>
      <c r="E554" s="26"/>
      <c r="F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</row>
    <row r="555" spans="2:24" ht="15.75" customHeight="1" x14ac:dyDescent="0.25">
      <c r="B555" s="26"/>
      <c r="C555" s="26"/>
      <c r="D555" s="26"/>
      <c r="E555" s="26"/>
      <c r="F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</row>
    <row r="556" spans="2:24" ht="15.75" customHeight="1" x14ac:dyDescent="0.25">
      <c r="B556" s="26"/>
      <c r="C556" s="26"/>
      <c r="D556" s="26"/>
      <c r="E556" s="26"/>
      <c r="F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</row>
    <row r="557" spans="2:24" ht="15.75" customHeight="1" x14ac:dyDescent="0.25">
      <c r="B557" s="26"/>
      <c r="C557" s="26"/>
      <c r="D557" s="26"/>
      <c r="E557" s="26"/>
      <c r="F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</row>
    <row r="558" spans="2:24" ht="15.75" customHeight="1" x14ac:dyDescent="0.25">
      <c r="B558" s="26"/>
      <c r="C558" s="26"/>
      <c r="D558" s="26"/>
      <c r="E558" s="26"/>
      <c r="F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</row>
    <row r="559" spans="2:24" ht="15.75" customHeight="1" x14ac:dyDescent="0.25">
      <c r="B559" s="26"/>
      <c r="C559" s="26"/>
      <c r="D559" s="26"/>
      <c r="E559" s="26"/>
      <c r="F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</row>
    <row r="560" spans="2:24" ht="15.75" customHeight="1" x14ac:dyDescent="0.25">
      <c r="B560" s="26"/>
      <c r="C560" s="26"/>
      <c r="D560" s="26"/>
      <c r="E560" s="26"/>
      <c r="F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</row>
    <row r="561" spans="2:24" ht="15.75" customHeight="1" x14ac:dyDescent="0.25">
      <c r="B561" s="26"/>
      <c r="C561" s="26"/>
      <c r="D561" s="26"/>
      <c r="E561" s="26"/>
      <c r="F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</row>
    <row r="562" spans="2:24" ht="15.75" customHeight="1" x14ac:dyDescent="0.25">
      <c r="B562" s="26"/>
      <c r="C562" s="26"/>
      <c r="D562" s="26"/>
      <c r="E562" s="26"/>
      <c r="F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</row>
    <row r="563" spans="2:24" ht="15.75" customHeight="1" x14ac:dyDescent="0.25">
      <c r="B563" s="26"/>
      <c r="C563" s="26"/>
      <c r="D563" s="26"/>
      <c r="E563" s="26"/>
      <c r="F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</row>
    <row r="564" spans="2:24" ht="15.75" customHeight="1" x14ac:dyDescent="0.25">
      <c r="B564" s="26"/>
      <c r="C564" s="26"/>
      <c r="D564" s="26"/>
      <c r="E564" s="26"/>
      <c r="F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</row>
    <row r="565" spans="2:24" ht="15.75" customHeight="1" x14ac:dyDescent="0.25">
      <c r="B565" s="26"/>
      <c r="C565" s="26"/>
      <c r="D565" s="26"/>
      <c r="E565" s="26"/>
      <c r="F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</row>
    <row r="566" spans="2:24" ht="15.75" customHeight="1" x14ac:dyDescent="0.25">
      <c r="B566" s="26"/>
      <c r="C566" s="26"/>
      <c r="D566" s="26"/>
      <c r="E566" s="26"/>
      <c r="F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</row>
    <row r="567" spans="2:24" ht="15.75" customHeight="1" x14ac:dyDescent="0.25">
      <c r="B567" s="26"/>
      <c r="C567" s="26"/>
      <c r="D567" s="26"/>
      <c r="E567" s="26"/>
      <c r="F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</row>
    <row r="568" spans="2:24" ht="15.75" customHeight="1" x14ac:dyDescent="0.25">
      <c r="B568" s="26"/>
      <c r="C568" s="26"/>
      <c r="D568" s="26"/>
      <c r="E568" s="26"/>
      <c r="F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</row>
    <row r="569" spans="2:24" ht="15.75" customHeight="1" x14ac:dyDescent="0.25">
      <c r="B569" s="26"/>
      <c r="C569" s="26"/>
      <c r="D569" s="26"/>
      <c r="E569" s="26"/>
      <c r="F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</row>
    <row r="570" spans="2:24" ht="15.75" customHeight="1" x14ac:dyDescent="0.25">
      <c r="B570" s="26"/>
      <c r="C570" s="26"/>
      <c r="D570" s="26"/>
      <c r="E570" s="26"/>
      <c r="F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</row>
    <row r="571" spans="2:24" ht="15.75" customHeight="1" x14ac:dyDescent="0.25">
      <c r="B571" s="26"/>
      <c r="C571" s="26"/>
      <c r="D571" s="26"/>
      <c r="E571" s="26"/>
      <c r="F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</row>
    <row r="572" spans="2:24" ht="15.75" customHeight="1" x14ac:dyDescent="0.25">
      <c r="B572" s="26"/>
      <c r="C572" s="26"/>
      <c r="D572" s="26"/>
      <c r="E572" s="26"/>
      <c r="F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</row>
    <row r="573" spans="2:24" ht="15.75" customHeight="1" x14ac:dyDescent="0.25">
      <c r="B573" s="26"/>
      <c r="C573" s="26"/>
      <c r="D573" s="26"/>
      <c r="E573" s="26"/>
      <c r="F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</row>
    <row r="574" spans="2:24" ht="15.75" customHeight="1" x14ac:dyDescent="0.25">
      <c r="B574" s="26"/>
      <c r="C574" s="26"/>
      <c r="D574" s="26"/>
      <c r="E574" s="26"/>
      <c r="F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</row>
    <row r="575" spans="2:24" ht="15.75" customHeight="1" x14ac:dyDescent="0.25">
      <c r="B575" s="26"/>
      <c r="C575" s="26"/>
      <c r="D575" s="26"/>
      <c r="E575" s="26"/>
      <c r="F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</row>
    <row r="576" spans="2:24" ht="15.75" customHeight="1" x14ac:dyDescent="0.25">
      <c r="B576" s="26"/>
      <c r="C576" s="26"/>
      <c r="D576" s="26"/>
      <c r="E576" s="26"/>
      <c r="F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</row>
    <row r="577" spans="2:24" ht="15.75" customHeight="1" x14ac:dyDescent="0.25">
      <c r="B577" s="26"/>
      <c r="C577" s="26"/>
      <c r="D577" s="26"/>
      <c r="E577" s="26"/>
      <c r="F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</row>
    <row r="578" spans="2:24" ht="15.75" customHeight="1" x14ac:dyDescent="0.25">
      <c r="B578" s="26"/>
      <c r="C578" s="26"/>
      <c r="D578" s="26"/>
      <c r="E578" s="26"/>
      <c r="F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</row>
    <row r="579" spans="2:24" ht="15.75" customHeight="1" x14ac:dyDescent="0.25">
      <c r="B579" s="26"/>
      <c r="C579" s="26"/>
      <c r="D579" s="26"/>
      <c r="E579" s="26"/>
      <c r="F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</row>
    <row r="580" spans="2:24" ht="15.75" customHeight="1" x14ac:dyDescent="0.25">
      <c r="B580" s="26"/>
      <c r="C580" s="26"/>
      <c r="D580" s="26"/>
      <c r="E580" s="26"/>
      <c r="F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</row>
    <row r="581" spans="2:24" ht="15.75" customHeight="1" x14ac:dyDescent="0.25">
      <c r="B581" s="26"/>
      <c r="C581" s="26"/>
      <c r="D581" s="26"/>
      <c r="E581" s="26"/>
      <c r="F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</row>
    <row r="582" spans="2:24" ht="15.75" customHeight="1" x14ac:dyDescent="0.25">
      <c r="B582" s="26"/>
      <c r="C582" s="26"/>
      <c r="D582" s="26"/>
      <c r="E582" s="26"/>
      <c r="F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</row>
    <row r="583" spans="2:24" ht="15.75" customHeight="1" x14ac:dyDescent="0.25">
      <c r="B583" s="26"/>
      <c r="C583" s="26"/>
      <c r="D583" s="26"/>
      <c r="E583" s="26"/>
      <c r="F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</row>
    <row r="584" spans="2:24" ht="15.75" customHeight="1" x14ac:dyDescent="0.25">
      <c r="B584" s="26"/>
      <c r="C584" s="26"/>
      <c r="D584" s="26"/>
      <c r="E584" s="26"/>
      <c r="F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</row>
    <row r="585" spans="2:24" ht="15.75" customHeight="1" x14ac:dyDescent="0.25">
      <c r="B585" s="26"/>
      <c r="C585" s="26"/>
      <c r="D585" s="26"/>
      <c r="E585" s="26"/>
      <c r="F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</row>
    <row r="586" spans="2:24" ht="15.75" customHeight="1" x14ac:dyDescent="0.25">
      <c r="B586" s="26"/>
      <c r="C586" s="26"/>
      <c r="D586" s="26"/>
      <c r="E586" s="26"/>
      <c r="F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</row>
    <row r="587" spans="2:24" ht="15.75" customHeight="1" x14ac:dyDescent="0.25">
      <c r="B587" s="26"/>
      <c r="C587" s="26"/>
      <c r="D587" s="26"/>
      <c r="E587" s="26"/>
      <c r="F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</row>
    <row r="588" spans="2:24" ht="15.75" customHeight="1" x14ac:dyDescent="0.25">
      <c r="B588" s="26"/>
      <c r="C588" s="26"/>
      <c r="D588" s="26"/>
      <c r="E588" s="26"/>
      <c r="F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</row>
    <row r="589" spans="2:24" ht="15.75" customHeight="1" x14ac:dyDescent="0.25">
      <c r="B589" s="26"/>
      <c r="C589" s="26"/>
      <c r="D589" s="26"/>
      <c r="E589" s="26"/>
      <c r="F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</row>
    <row r="590" spans="2:24" ht="15.75" customHeight="1" x14ac:dyDescent="0.25">
      <c r="B590" s="26"/>
      <c r="C590" s="26"/>
      <c r="D590" s="26"/>
      <c r="E590" s="26"/>
      <c r="F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</row>
    <row r="591" spans="2:24" ht="15.75" customHeight="1" x14ac:dyDescent="0.25">
      <c r="B591" s="26"/>
      <c r="C591" s="26"/>
      <c r="D591" s="26"/>
      <c r="E591" s="26"/>
      <c r="F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</row>
    <row r="592" spans="2:24" ht="15.75" customHeight="1" x14ac:dyDescent="0.25">
      <c r="B592" s="26"/>
      <c r="C592" s="26"/>
      <c r="D592" s="26"/>
      <c r="E592" s="26"/>
      <c r="F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</row>
    <row r="593" spans="2:24" ht="15.75" customHeight="1" x14ac:dyDescent="0.25">
      <c r="B593" s="26"/>
      <c r="C593" s="26"/>
      <c r="D593" s="26"/>
      <c r="E593" s="26"/>
      <c r="F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</row>
    <row r="594" spans="2:24" ht="15.75" customHeight="1" x14ac:dyDescent="0.25">
      <c r="B594" s="26"/>
      <c r="C594" s="26"/>
      <c r="D594" s="26"/>
      <c r="E594" s="26"/>
      <c r="F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</row>
    <row r="595" spans="2:24" ht="15.75" customHeight="1" x14ac:dyDescent="0.25">
      <c r="B595" s="26"/>
      <c r="C595" s="26"/>
      <c r="D595" s="26"/>
      <c r="E595" s="26"/>
      <c r="F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</row>
    <row r="596" spans="2:24" ht="15.75" customHeight="1" x14ac:dyDescent="0.25">
      <c r="B596" s="26"/>
      <c r="C596" s="26"/>
      <c r="D596" s="26"/>
      <c r="E596" s="26"/>
      <c r="F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</row>
    <row r="597" spans="2:24" ht="15.75" customHeight="1" x14ac:dyDescent="0.25">
      <c r="B597" s="26"/>
      <c r="C597" s="26"/>
      <c r="D597" s="26"/>
      <c r="E597" s="26"/>
      <c r="F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</row>
    <row r="598" spans="2:24" ht="15.75" customHeight="1" x14ac:dyDescent="0.25">
      <c r="B598" s="26"/>
      <c r="C598" s="26"/>
      <c r="D598" s="26"/>
      <c r="E598" s="26"/>
      <c r="F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</row>
    <row r="599" spans="2:24" ht="15.75" customHeight="1" x14ac:dyDescent="0.25">
      <c r="B599" s="26"/>
      <c r="C599" s="26"/>
      <c r="D599" s="26"/>
      <c r="E599" s="26"/>
      <c r="F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</row>
    <row r="600" spans="2:24" ht="15.75" customHeight="1" x14ac:dyDescent="0.25">
      <c r="B600" s="26"/>
      <c r="C600" s="26"/>
      <c r="D600" s="26"/>
      <c r="E600" s="26"/>
      <c r="F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</row>
    <row r="601" spans="2:24" ht="15.75" customHeight="1" x14ac:dyDescent="0.25">
      <c r="B601" s="26"/>
      <c r="C601" s="26"/>
      <c r="D601" s="26"/>
      <c r="E601" s="26"/>
      <c r="F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</row>
    <row r="602" spans="2:24" ht="15.75" customHeight="1" x14ac:dyDescent="0.25">
      <c r="B602" s="26"/>
      <c r="C602" s="26"/>
      <c r="D602" s="26"/>
      <c r="E602" s="26"/>
      <c r="F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</row>
    <row r="603" spans="2:24" ht="15.75" customHeight="1" x14ac:dyDescent="0.25">
      <c r="B603" s="26"/>
      <c r="C603" s="26"/>
      <c r="D603" s="26"/>
      <c r="E603" s="26"/>
      <c r="F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</row>
    <row r="604" spans="2:24" ht="15.75" customHeight="1" x14ac:dyDescent="0.25">
      <c r="B604" s="26"/>
      <c r="C604" s="26"/>
      <c r="D604" s="26"/>
      <c r="E604" s="26"/>
      <c r="F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</row>
    <row r="605" spans="2:24" ht="15.75" customHeight="1" x14ac:dyDescent="0.25">
      <c r="B605" s="26"/>
      <c r="C605" s="26"/>
      <c r="D605" s="26"/>
      <c r="E605" s="26"/>
      <c r="F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</row>
    <row r="606" spans="2:24" ht="15.75" customHeight="1" x14ac:dyDescent="0.25">
      <c r="B606" s="26"/>
      <c r="C606" s="26"/>
      <c r="D606" s="26"/>
      <c r="E606" s="26"/>
      <c r="F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</row>
    <row r="607" spans="2:24" ht="15.75" customHeight="1" x14ac:dyDescent="0.25">
      <c r="B607" s="26"/>
      <c r="C607" s="26"/>
      <c r="D607" s="26"/>
      <c r="E607" s="26"/>
      <c r="F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</row>
    <row r="608" spans="2:24" ht="15.75" customHeight="1" x14ac:dyDescent="0.25">
      <c r="B608" s="26"/>
      <c r="C608" s="26"/>
      <c r="D608" s="26"/>
      <c r="E608" s="26"/>
      <c r="F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</row>
    <row r="609" spans="2:24" ht="15.75" customHeight="1" x14ac:dyDescent="0.25">
      <c r="B609" s="26"/>
      <c r="C609" s="26"/>
      <c r="D609" s="26"/>
      <c r="E609" s="26"/>
      <c r="F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</row>
    <row r="610" spans="2:24" ht="15.75" customHeight="1" x14ac:dyDescent="0.25">
      <c r="B610" s="26"/>
      <c r="C610" s="26"/>
      <c r="D610" s="26"/>
      <c r="E610" s="26"/>
      <c r="F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</row>
    <row r="611" spans="2:24" ht="15.75" customHeight="1" x14ac:dyDescent="0.25">
      <c r="B611" s="26"/>
      <c r="C611" s="26"/>
      <c r="D611" s="26"/>
      <c r="E611" s="26"/>
      <c r="F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</row>
    <row r="612" spans="2:24" ht="15.75" customHeight="1" x14ac:dyDescent="0.25">
      <c r="B612" s="26"/>
      <c r="C612" s="26"/>
      <c r="D612" s="26"/>
      <c r="E612" s="26"/>
      <c r="F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</row>
    <row r="613" spans="2:24" ht="15.75" customHeight="1" x14ac:dyDescent="0.25">
      <c r="B613" s="26"/>
      <c r="C613" s="26"/>
      <c r="D613" s="26"/>
      <c r="E613" s="26"/>
      <c r="F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</row>
    <row r="614" spans="2:24" ht="15.75" customHeight="1" x14ac:dyDescent="0.25">
      <c r="B614" s="26"/>
      <c r="C614" s="26"/>
      <c r="D614" s="26"/>
      <c r="E614" s="26"/>
      <c r="F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</row>
    <row r="615" spans="2:24" ht="15.75" customHeight="1" x14ac:dyDescent="0.25">
      <c r="B615" s="26"/>
      <c r="C615" s="26"/>
      <c r="D615" s="26"/>
      <c r="E615" s="26"/>
      <c r="F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</row>
    <row r="616" spans="2:24" ht="15.75" customHeight="1" x14ac:dyDescent="0.25">
      <c r="B616" s="26"/>
      <c r="C616" s="26"/>
      <c r="D616" s="26"/>
      <c r="E616" s="26"/>
      <c r="F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</row>
    <row r="617" spans="2:24" ht="15.75" customHeight="1" x14ac:dyDescent="0.25">
      <c r="B617" s="26"/>
      <c r="C617" s="26"/>
      <c r="D617" s="26"/>
      <c r="E617" s="26"/>
      <c r="F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</row>
    <row r="618" spans="2:24" ht="15.75" customHeight="1" x14ac:dyDescent="0.25">
      <c r="B618" s="26"/>
      <c r="C618" s="26"/>
      <c r="D618" s="26"/>
      <c r="E618" s="26"/>
      <c r="F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</row>
    <row r="619" spans="2:24" ht="15.75" customHeight="1" x14ac:dyDescent="0.25">
      <c r="B619" s="26"/>
      <c r="C619" s="26"/>
      <c r="D619" s="26"/>
      <c r="E619" s="26"/>
      <c r="F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</row>
    <row r="620" spans="2:24" ht="15.75" customHeight="1" x14ac:dyDescent="0.25">
      <c r="B620" s="26"/>
      <c r="C620" s="26"/>
      <c r="D620" s="26"/>
      <c r="E620" s="26"/>
      <c r="F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</row>
    <row r="621" spans="2:24" ht="15.75" customHeight="1" x14ac:dyDescent="0.25">
      <c r="B621" s="26"/>
      <c r="C621" s="26"/>
      <c r="D621" s="26"/>
      <c r="E621" s="26"/>
      <c r="F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</row>
    <row r="622" spans="2:24" ht="15.75" customHeight="1" x14ac:dyDescent="0.25">
      <c r="B622" s="26"/>
      <c r="C622" s="26"/>
      <c r="D622" s="26"/>
      <c r="E622" s="26"/>
      <c r="F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</row>
    <row r="623" spans="2:24" ht="15.75" customHeight="1" x14ac:dyDescent="0.25">
      <c r="B623" s="26"/>
      <c r="C623" s="26"/>
      <c r="D623" s="26"/>
      <c r="E623" s="26"/>
      <c r="F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</row>
    <row r="624" spans="2:24" ht="15.75" customHeight="1" x14ac:dyDescent="0.25">
      <c r="B624" s="26"/>
      <c r="C624" s="26"/>
      <c r="D624" s="26"/>
      <c r="E624" s="26"/>
      <c r="F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</row>
    <row r="625" spans="2:24" ht="15.75" customHeight="1" x14ac:dyDescent="0.25">
      <c r="B625" s="26"/>
      <c r="C625" s="26"/>
      <c r="D625" s="26"/>
      <c r="E625" s="26"/>
      <c r="F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</row>
    <row r="626" spans="2:24" ht="15.75" customHeight="1" x14ac:dyDescent="0.25">
      <c r="B626" s="26"/>
      <c r="C626" s="26"/>
      <c r="D626" s="26"/>
      <c r="E626" s="26"/>
      <c r="F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</row>
    <row r="627" spans="2:24" ht="15.75" customHeight="1" x14ac:dyDescent="0.25">
      <c r="B627" s="26"/>
      <c r="C627" s="26"/>
      <c r="D627" s="26"/>
      <c r="E627" s="26"/>
      <c r="F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</row>
    <row r="628" spans="2:24" ht="15.75" customHeight="1" x14ac:dyDescent="0.25">
      <c r="B628" s="26"/>
      <c r="C628" s="26"/>
      <c r="D628" s="26"/>
      <c r="E628" s="26"/>
      <c r="F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</row>
    <row r="629" spans="2:24" ht="15.75" customHeight="1" x14ac:dyDescent="0.25">
      <c r="B629" s="26"/>
      <c r="C629" s="26"/>
      <c r="D629" s="26"/>
      <c r="E629" s="26"/>
      <c r="F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</row>
    <row r="630" spans="2:24" ht="15.75" customHeight="1" x14ac:dyDescent="0.25">
      <c r="B630" s="26"/>
      <c r="C630" s="26"/>
      <c r="D630" s="26"/>
      <c r="E630" s="26"/>
      <c r="F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</row>
    <row r="631" spans="2:24" ht="15.75" customHeight="1" x14ac:dyDescent="0.25">
      <c r="B631" s="26"/>
      <c r="C631" s="26"/>
      <c r="D631" s="26"/>
      <c r="E631" s="26"/>
      <c r="F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</row>
    <row r="632" spans="2:24" ht="15.75" customHeight="1" x14ac:dyDescent="0.25">
      <c r="B632" s="26"/>
      <c r="C632" s="26"/>
      <c r="D632" s="26"/>
      <c r="E632" s="26"/>
      <c r="F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</row>
    <row r="633" spans="2:24" ht="15.75" customHeight="1" x14ac:dyDescent="0.25">
      <c r="B633" s="26"/>
      <c r="C633" s="26"/>
      <c r="D633" s="26"/>
      <c r="E633" s="26"/>
      <c r="F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</row>
    <row r="634" spans="2:24" ht="15.75" customHeight="1" x14ac:dyDescent="0.25">
      <c r="B634" s="26"/>
      <c r="C634" s="26"/>
      <c r="D634" s="26"/>
      <c r="E634" s="26"/>
      <c r="F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</row>
    <row r="635" spans="2:24" ht="15.75" customHeight="1" x14ac:dyDescent="0.25">
      <c r="B635" s="26"/>
      <c r="C635" s="26"/>
      <c r="D635" s="26"/>
      <c r="E635" s="26"/>
      <c r="F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</row>
    <row r="636" spans="2:24" ht="15.75" customHeight="1" x14ac:dyDescent="0.25">
      <c r="B636" s="26"/>
      <c r="C636" s="26"/>
      <c r="D636" s="26"/>
      <c r="E636" s="26"/>
      <c r="F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</row>
    <row r="637" spans="2:24" ht="15.75" customHeight="1" x14ac:dyDescent="0.25">
      <c r="B637" s="26"/>
      <c r="C637" s="26"/>
      <c r="D637" s="26"/>
      <c r="E637" s="26"/>
      <c r="F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</row>
    <row r="638" spans="2:24" ht="15.75" customHeight="1" x14ac:dyDescent="0.25">
      <c r="B638" s="26"/>
      <c r="C638" s="26"/>
      <c r="D638" s="26"/>
      <c r="E638" s="26"/>
      <c r="F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</row>
    <row r="639" spans="2:24" ht="15.75" customHeight="1" x14ac:dyDescent="0.25">
      <c r="B639" s="26"/>
      <c r="C639" s="26"/>
      <c r="D639" s="26"/>
      <c r="E639" s="26"/>
      <c r="F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</row>
    <row r="640" spans="2:24" ht="15.75" customHeight="1" x14ac:dyDescent="0.25">
      <c r="B640" s="26"/>
      <c r="C640" s="26"/>
      <c r="D640" s="26"/>
      <c r="E640" s="26"/>
      <c r="F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</row>
    <row r="641" spans="2:24" ht="15.75" customHeight="1" x14ac:dyDescent="0.25">
      <c r="B641" s="26"/>
      <c r="C641" s="26"/>
      <c r="D641" s="26"/>
      <c r="E641" s="26"/>
      <c r="F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</row>
    <row r="642" spans="2:24" ht="15.75" customHeight="1" x14ac:dyDescent="0.25">
      <c r="B642" s="26"/>
      <c r="C642" s="26"/>
      <c r="D642" s="26"/>
      <c r="E642" s="26"/>
      <c r="F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</row>
    <row r="643" spans="2:24" ht="15.75" customHeight="1" x14ac:dyDescent="0.25">
      <c r="B643" s="26"/>
      <c r="C643" s="26"/>
      <c r="D643" s="26"/>
      <c r="E643" s="26"/>
      <c r="F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</row>
    <row r="644" spans="2:24" ht="15.75" customHeight="1" x14ac:dyDescent="0.25">
      <c r="B644" s="26"/>
      <c r="C644" s="26"/>
      <c r="D644" s="26"/>
      <c r="E644" s="26"/>
      <c r="F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</row>
    <row r="645" spans="2:24" ht="15.75" customHeight="1" x14ac:dyDescent="0.25">
      <c r="B645" s="26"/>
      <c r="C645" s="26"/>
      <c r="D645" s="26"/>
      <c r="E645" s="26"/>
      <c r="F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</row>
    <row r="646" spans="2:24" ht="15.75" customHeight="1" x14ac:dyDescent="0.25">
      <c r="B646" s="26"/>
      <c r="C646" s="26"/>
      <c r="D646" s="26"/>
      <c r="E646" s="26"/>
      <c r="F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</row>
    <row r="647" spans="2:24" ht="15.75" customHeight="1" x14ac:dyDescent="0.25">
      <c r="B647" s="26"/>
      <c r="C647" s="26"/>
      <c r="D647" s="26"/>
      <c r="E647" s="26"/>
      <c r="F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</row>
    <row r="648" spans="2:24" ht="15.75" customHeight="1" x14ac:dyDescent="0.25">
      <c r="B648" s="26"/>
      <c r="C648" s="26"/>
      <c r="D648" s="26"/>
      <c r="E648" s="26"/>
      <c r="F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</row>
    <row r="649" spans="2:24" ht="15.75" customHeight="1" x14ac:dyDescent="0.25">
      <c r="B649" s="26"/>
      <c r="C649" s="26"/>
      <c r="D649" s="26"/>
      <c r="E649" s="26"/>
      <c r="F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</row>
    <row r="650" spans="2:24" ht="15.75" customHeight="1" x14ac:dyDescent="0.25">
      <c r="B650" s="26"/>
      <c r="C650" s="26"/>
      <c r="D650" s="26"/>
      <c r="E650" s="26"/>
      <c r="F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</row>
    <row r="651" spans="2:24" ht="15.75" customHeight="1" x14ac:dyDescent="0.25">
      <c r="B651" s="26"/>
      <c r="C651" s="26"/>
      <c r="D651" s="26"/>
      <c r="E651" s="26"/>
      <c r="F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</row>
    <row r="652" spans="2:24" ht="15.75" customHeight="1" x14ac:dyDescent="0.25">
      <c r="B652" s="26"/>
      <c r="C652" s="26"/>
      <c r="D652" s="26"/>
      <c r="E652" s="26"/>
      <c r="F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</row>
    <row r="653" spans="2:24" ht="15.75" customHeight="1" x14ac:dyDescent="0.25">
      <c r="B653" s="26"/>
      <c r="C653" s="26"/>
      <c r="D653" s="26"/>
      <c r="E653" s="26"/>
      <c r="F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</row>
    <row r="654" spans="2:24" ht="15.75" customHeight="1" x14ac:dyDescent="0.25">
      <c r="B654" s="26"/>
      <c r="C654" s="26"/>
      <c r="D654" s="26"/>
      <c r="E654" s="26"/>
      <c r="F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</row>
    <row r="655" spans="2:24" ht="15.75" customHeight="1" x14ac:dyDescent="0.25">
      <c r="B655" s="26"/>
      <c r="C655" s="26"/>
      <c r="D655" s="26"/>
      <c r="E655" s="26"/>
      <c r="F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</row>
    <row r="656" spans="2:24" ht="15.75" customHeight="1" x14ac:dyDescent="0.25">
      <c r="B656" s="26"/>
      <c r="C656" s="26"/>
      <c r="D656" s="26"/>
      <c r="E656" s="26"/>
      <c r="F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</row>
    <row r="657" spans="2:24" ht="15.75" customHeight="1" x14ac:dyDescent="0.25">
      <c r="B657" s="26"/>
      <c r="C657" s="26"/>
      <c r="D657" s="26"/>
      <c r="E657" s="26"/>
      <c r="F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</row>
    <row r="658" spans="2:24" ht="15.75" customHeight="1" x14ac:dyDescent="0.25">
      <c r="B658" s="26"/>
      <c r="C658" s="26"/>
      <c r="D658" s="26"/>
      <c r="E658" s="26"/>
      <c r="F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</row>
    <row r="659" spans="2:24" ht="15.75" customHeight="1" x14ac:dyDescent="0.25">
      <c r="B659" s="26"/>
      <c r="C659" s="26"/>
      <c r="D659" s="26"/>
      <c r="E659" s="26"/>
      <c r="F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</row>
    <row r="660" spans="2:24" ht="15.75" customHeight="1" x14ac:dyDescent="0.25">
      <c r="B660" s="26"/>
      <c r="C660" s="26"/>
      <c r="D660" s="26"/>
      <c r="E660" s="26"/>
      <c r="F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</row>
    <row r="661" spans="2:24" ht="15.75" customHeight="1" x14ac:dyDescent="0.25">
      <c r="B661" s="26"/>
      <c r="C661" s="26"/>
      <c r="D661" s="26"/>
      <c r="E661" s="26"/>
      <c r="F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</row>
    <row r="662" spans="2:24" ht="15.75" customHeight="1" x14ac:dyDescent="0.25">
      <c r="B662" s="26"/>
      <c r="C662" s="26"/>
      <c r="D662" s="26"/>
      <c r="E662" s="26"/>
      <c r="F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</row>
    <row r="663" spans="2:24" ht="15.75" customHeight="1" x14ac:dyDescent="0.25">
      <c r="B663" s="26"/>
      <c r="C663" s="26"/>
      <c r="D663" s="26"/>
      <c r="E663" s="26"/>
      <c r="F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</row>
    <row r="664" spans="2:24" ht="15.75" customHeight="1" x14ac:dyDescent="0.25">
      <c r="B664" s="26"/>
      <c r="C664" s="26"/>
      <c r="D664" s="26"/>
      <c r="E664" s="26"/>
      <c r="F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</row>
    <row r="665" spans="2:24" ht="15.75" customHeight="1" x14ac:dyDescent="0.25">
      <c r="B665" s="26"/>
      <c r="C665" s="26"/>
      <c r="D665" s="26"/>
      <c r="E665" s="26"/>
      <c r="F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</row>
    <row r="666" spans="2:24" ht="15.75" customHeight="1" x14ac:dyDescent="0.25">
      <c r="B666" s="26"/>
      <c r="C666" s="26"/>
      <c r="D666" s="26"/>
      <c r="E666" s="26"/>
      <c r="F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</row>
    <row r="667" spans="2:24" ht="15.75" customHeight="1" x14ac:dyDescent="0.25">
      <c r="B667" s="26"/>
      <c r="C667" s="26"/>
      <c r="D667" s="26"/>
      <c r="E667" s="26"/>
      <c r="F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</row>
    <row r="668" spans="2:24" ht="15.75" customHeight="1" x14ac:dyDescent="0.25">
      <c r="B668" s="26"/>
      <c r="C668" s="26"/>
      <c r="D668" s="26"/>
      <c r="E668" s="26"/>
      <c r="F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</row>
    <row r="669" spans="2:24" ht="15.75" customHeight="1" x14ac:dyDescent="0.25">
      <c r="B669" s="26"/>
      <c r="C669" s="26"/>
      <c r="D669" s="26"/>
      <c r="E669" s="26"/>
      <c r="F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</row>
    <row r="670" spans="2:24" ht="15.75" customHeight="1" x14ac:dyDescent="0.25">
      <c r="B670" s="26"/>
      <c r="C670" s="26"/>
      <c r="D670" s="26"/>
      <c r="E670" s="26"/>
      <c r="F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</row>
    <row r="671" spans="2:24" ht="15.75" customHeight="1" x14ac:dyDescent="0.25">
      <c r="B671" s="26"/>
      <c r="C671" s="26"/>
      <c r="D671" s="26"/>
      <c r="E671" s="26"/>
      <c r="F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</row>
    <row r="672" spans="2:24" ht="15.75" customHeight="1" x14ac:dyDescent="0.25">
      <c r="B672" s="26"/>
      <c r="C672" s="26"/>
      <c r="D672" s="26"/>
      <c r="E672" s="26"/>
      <c r="F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</row>
    <row r="673" spans="2:24" ht="15.75" customHeight="1" x14ac:dyDescent="0.25">
      <c r="B673" s="26"/>
      <c r="C673" s="26"/>
      <c r="D673" s="26"/>
      <c r="E673" s="26"/>
      <c r="F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</row>
    <row r="674" spans="2:24" ht="15.75" customHeight="1" x14ac:dyDescent="0.25">
      <c r="B674" s="26"/>
      <c r="C674" s="26"/>
      <c r="D674" s="26"/>
      <c r="E674" s="26"/>
      <c r="F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</row>
    <row r="675" spans="2:24" ht="15.75" customHeight="1" x14ac:dyDescent="0.25">
      <c r="B675" s="26"/>
      <c r="C675" s="26"/>
      <c r="D675" s="26"/>
      <c r="E675" s="26"/>
      <c r="F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</row>
    <row r="676" spans="2:24" ht="15.75" customHeight="1" x14ac:dyDescent="0.25">
      <c r="B676" s="26"/>
      <c r="C676" s="26"/>
      <c r="D676" s="26"/>
      <c r="E676" s="26"/>
      <c r="F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</row>
    <row r="677" spans="2:24" ht="15.75" customHeight="1" x14ac:dyDescent="0.25">
      <c r="B677" s="26"/>
      <c r="C677" s="26"/>
      <c r="D677" s="26"/>
      <c r="E677" s="26"/>
      <c r="F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</row>
    <row r="678" spans="2:24" ht="15.75" customHeight="1" x14ac:dyDescent="0.25">
      <c r="B678" s="26"/>
      <c r="C678" s="26"/>
      <c r="D678" s="26"/>
      <c r="E678" s="26"/>
      <c r="F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</row>
    <row r="679" spans="2:24" ht="15.75" customHeight="1" x14ac:dyDescent="0.25">
      <c r="B679" s="26"/>
      <c r="C679" s="26"/>
      <c r="D679" s="26"/>
      <c r="E679" s="26"/>
      <c r="F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</row>
    <row r="680" spans="2:24" ht="15.75" customHeight="1" x14ac:dyDescent="0.25">
      <c r="B680" s="26"/>
      <c r="C680" s="26"/>
      <c r="D680" s="26"/>
      <c r="E680" s="26"/>
      <c r="F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</row>
    <row r="681" spans="2:24" ht="15.75" customHeight="1" x14ac:dyDescent="0.25">
      <c r="B681" s="26"/>
      <c r="C681" s="26"/>
      <c r="D681" s="26"/>
      <c r="E681" s="26"/>
      <c r="F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</row>
    <row r="682" spans="2:24" ht="15.75" customHeight="1" x14ac:dyDescent="0.25">
      <c r="B682" s="26"/>
      <c r="C682" s="26"/>
      <c r="D682" s="26"/>
      <c r="E682" s="26"/>
      <c r="F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</row>
    <row r="683" spans="2:24" ht="15.75" customHeight="1" x14ac:dyDescent="0.25">
      <c r="B683" s="26"/>
      <c r="C683" s="26"/>
      <c r="D683" s="26"/>
      <c r="E683" s="26"/>
      <c r="F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</row>
    <row r="684" spans="2:24" ht="15.75" customHeight="1" x14ac:dyDescent="0.25">
      <c r="B684" s="26"/>
      <c r="C684" s="26"/>
      <c r="D684" s="26"/>
      <c r="E684" s="26"/>
      <c r="F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</row>
    <row r="685" spans="2:24" ht="15.75" customHeight="1" x14ac:dyDescent="0.25">
      <c r="B685" s="26"/>
      <c r="C685" s="26"/>
      <c r="D685" s="26"/>
      <c r="E685" s="26"/>
      <c r="F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</row>
    <row r="686" spans="2:24" ht="15.75" customHeight="1" x14ac:dyDescent="0.25">
      <c r="B686" s="26"/>
      <c r="C686" s="26"/>
      <c r="D686" s="26"/>
      <c r="E686" s="26"/>
      <c r="F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</row>
    <row r="687" spans="2:24" ht="15.75" customHeight="1" x14ac:dyDescent="0.25">
      <c r="B687" s="26"/>
      <c r="C687" s="26"/>
      <c r="D687" s="26"/>
      <c r="E687" s="26"/>
      <c r="F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</row>
    <row r="688" spans="2:24" ht="15.75" customHeight="1" x14ac:dyDescent="0.25">
      <c r="B688" s="26"/>
      <c r="C688" s="26"/>
      <c r="D688" s="26"/>
      <c r="E688" s="26"/>
      <c r="F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</row>
    <row r="689" spans="2:24" ht="15.75" customHeight="1" x14ac:dyDescent="0.25">
      <c r="B689" s="26"/>
      <c r="C689" s="26"/>
      <c r="D689" s="26"/>
      <c r="E689" s="26"/>
      <c r="F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</row>
    <row r="690" spans="2:24" ht="15.75" customHeight="1" x14ac:dyDescent="0.25">
      <c r="B690" s="26"/>
      <c r="C690" s="26"/>
      <c r="D690" s="26"/>
      <c r="E690" s="26"/>
      <c r="F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</row>
    <row r="691" spans="2:24" ht="15.75" customHeight="1" x14ac:dyDescent="0.25">
      <c r="B691" s="26"/>
      <c r="C691" s="26"/>
      <c r="D691" s="26"/>
      <c r="E691" s="26"/>
      <c r="F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</row>
    <row r="692" spans="2:24" ht="15.75" customHeight="1" x14ac:dyDescent="0.25">
      <c r="B692" s="26"/>
      <c r="C692" s="26"/>
      <c r="D692" s="26"/>
      <c r="E692" s="26"/>
      <c r="F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</row>
    <row r="693" spans="2:24" ht="15.75" customHeight="1" x14ac:dyDescent="0.25">
      <c r="B693" s="26"/>
      <c r="C693" s="26"/>
      <c r="D693" s="26"/>
      <c r="E693" s="26"/>
      <c r="F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</row>
    <row r="694" spans="2:24" ht="15.75" customHeight="1" x14ac:dyDescent="0.25">
      <c r="B694" s="26"/>
      <c r="C694" s="26"/>
      <c r="D694" s="26"/>
      <c r="E694" s="26"/>
      <c r="F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</row>
    <row r="695" spans="2:24" ht="15.75" customHeight="1" x14ac:dyDescent="0.25">
      <c r="B695" s="26"/>
      <c r="C695" s="26"/>
      <c r="D695" s="26"/>
      <c r="E695" s="26"/>
      <c r="F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</row>
    <row r="696" spans="2:24" ht="15.75" customHeight="1" x14ac:dyDescent="0.25">
      <c r="B696" s="26"/>
      <c r="C696" s="26"/>
      <c r="D696" s="26"/>
      <c r="E696" s="26"/>
      <c r="F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</row>
    <row r="697" spans="2:24" ht="15.75" customHeight="1" x14ac:dyDescent="0.25">
      <c r="B697" s="26"/>
      <c r="C697" s="26"/>
      <c r="D697" s="26"/>
      <c r="E697" s="26"/>
      <c r="F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</row>
    <row r="698" spans="2:24" ht="15.75" customHeight="1" x14ac:dyDescent="0.25">
      <c r="B698" s="26"/>
      <c r="C698" s="26"/>
      <c r="D698" s="26"/>
      <c r="E698" s="26"/>
      <c r="F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</row>
    <row r="699" spans="2:24" ht="15.75" customHeight="1" x14ac:dyDescent="0.25">
      <c r="B699" s="26"/>
      <c r="C699" s="26"/>
      <c r="D699" s="26"/>
      <c r="E699" s="26"/>
      <c r="F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</row>
    <row r="700" spans="2:24" ht="15.75" customHeight="1" x14ac:dyDescent="0.25">
      <c r="B700" s="26"/>
      <c r="C700" s="26"/>
      <c r="D700" s="26"/>
      <c r="E700" s="26"/>
      <c r="F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</row>
    <row r="701" spans="2:24" ht="15.75" customHeight="1" x14ac:dyDescent="0.25">
      <c r="B701" s="26"/>
      <c r="C701" s="26"/>
      <c r="D701" s="26"/>
      <c r="E701" s="26"/>
      <c r="F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</row>
    <row r="702" spans="2:24" ht="15.75" customHeight="1" x14ac:dyDescent="0.25">
      <c r="B702" s="26"/>
      <c r="C702" s="26"/>
      <c r="D702" s="26"/>
      <c r="E702" s="26"/>
      <c r="F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</row>
    <row r="703" spans="2:24" ht="15.75" customHeight="1" x14ac:dyDescent="0.25">
      <c r="B703" s="26"/>
      <c r="C703" s="26"/>
      <c r="D703" s="26"/>
      <c r="E703" s="26"/>
      <c r="F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</row>
    <row r="704" spans="2:24" ht="15.75" customHeight="1" x14ac:dyDescent="0.25">
      <c r="B704" s="26"/>
      <c r="C704" s="26"/>
      <c r="D704" s="26"/>
      <c r="E704" s="26"/>
      <c r="F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</row>
    <row r="705" spans="2:24" ht="15.75" customHeight="1" x14ac:dyDescent="0.25">
      <c r="B705" s="26"/>
      <c r="C705" s="26"/>
      <c r="D705" s="26"/>
      <c r="E705" s="26"/>
      <c r="F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</row>
    <row r="706" spans="2:24" ht="15.75" customHeight="1" x14ac:dyDescent="0.25">
      <c r="B706" s="26"/>
      <c r="C706" s="26"/>
      <c r="D706" s="26"/>
      <c r="E706" s="26"/>
      <c r="F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</row>
    <row r="707" spans="2:24" ht="15.75" customHeight="1" x14ac:dyDescent="0.25">
      <c r="B707" s="26"/>
      <c r="C707" s="26"/>
      <c r="D707" s="26"/>
      <c r="E707" s="26"/>
      <c r="F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</row>
    <row r="708" spans="2:24" ht="15.75" customHeight="1" x14ac:dyDescent="0.25">
      <c r="B708" s="26"/>
      <c r="C708" s="26"/>
      <c r="D708" s="26"/>
      <c r="E708" s="26"/>
      <c r="F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</row>
    <row r="709" spans="2:24" ht="15.75" customHeight="1" x14ac:dyDescent="0.25">
      <c r="B709" s="26"/>
      <c r="C709" s="26"/>
      <c r="D709" s="26"/>
      <c r="E709" s="26"/>
      <c r="F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</row>
    <row r="710" spans="2:24" ht="15.75" customHeight="1" x14ac:dyDescent="0.25">
      <c r="B710" s="26"/>
      <c r="C710" s="26"/>
      <c r="D710" s="26"/>
      <c r="E710" s="26"/>
      <c r="F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</row>
    <row r="711" spans="2:24" ht="15.75" customHeight="1" x14ac:dyDescent="0.25">
      <c r="B711" s="26"/>
      <c r="C711" s="26"/>
      <c r="D711" s="26"/>
      <c r="E711" s="26"/>
      <c r="F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</row>
    <row r="712" spans="2:24" ht="15.75" customHeight="1" x14ac:dyDescent="0.25">
      <c r="B712" s="26"/>
      <c r="C712" s="26"/>
      <c r="D712" s="26"/>
      <c r="E712" s="26"/>
      <c r="F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</row>
    <row r="713" spans="2:24" ht="15.75" customHeight="1" x14ac:dyDescent="0.25">
      <c r="B713" s="26"/>
      <c r="C713" s="26"/>
      <c r="D713" s="26"/>
      <c r="E713" s="26"/>
      <c r="F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</row>
    <row r="714" spans="2:24" ht="15.75" customHeight="1" x14ac:dyDescent="0.25">
      <c r="B714" s="26"/>
      <c r="C714" s="26"/>
      <c r="D714" s="26"/>
      <c r="E714" s="26"/>
      <c r="F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</row>
    <row r="715" spans="2:24" ht="15.75" customHeight="1" x14ac:dyDescent="0.25">
      <c r="B715" s="26"/>
      <c r="C715" s="26"/>
      <c r="D715" s="26"/>
      <c r="E715" s="26"/>
      <c r="F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</row>
    <row r="716" spans="2:24" ht="15.75" customHeight="1" x14ac:dyDescent="0.25">
      <c r="B716" s="26"/>
      <c r="C716" s="26"/>
      <c r="D716" s="26"/>
      <c r="E716" s="26"/>
      <c r="F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</row>
    <row r="717" spans="2:24" ht="15.75" customHeight="1" x14ac:dyDescent="0.25">
      <c r="B717" s="26"/>
      <c r="C717" s="26"/>
      <c r="D717" s="26"/>
      <c r="E717" s="26"/>
      <c r="F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</row>
    <row r="718" spans="2:24" ht="15.75" customHeight="1" x14ac:dyDescent="0.25">
      <c r="B718" s="26"/>
      <c r="C718" s="26"/>
      <c r="D718" s="26"/>
      <c r="E718" s="26"/>
      <c r="F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</row>
    <row r="719" spans="2:24" ht="15.75" customHeight="1" x14ac:dyDescent="0.25">
      <c r="B719" s="26"/>
      <c r="C719" s="26"/>
      <c r="D719" s="26"/>
      <c r="E719" s="26"/>
      <c r="F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</row>
    <row r="720" spans="2:24" ht="15.75" customHeight="1" x14ac:dyDescent="0.25">
      <c r="B720" s="26"/>
      <c r="C720" s="26"/>
      <c r="D720" s="26"/>
      <c r="E720" s="26"/>
      <c r="F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</row>
    <row r="721" spans="2:24" ht="15.75" customHeight="1" x14ac:dyDescent="0.25">
      <c r="B721" s="26"/>
      <c r="C721" s="26"/>
      <c r="D721" s="26"/>
      <c r="E721" s="26"/>
      <c r="F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</row>
    <row r="722" spans="2:24" ht="15.75" customHeight="1" x14ac:dyDescent="0.25">
      <c r="B722" s="26"/>
      <c r="C722" s="26"/>
      <c r="D722" s="26"/>
      <c r="E722" s="26"/>
      <c r="F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</row>
    <row r="723" spans="2:24" ht="15.75" customHeight="1" x14ac:dyDescent="0.25">
      <c r="B723" s="26"/>
      <c r="C723" s="26"/>
      <c r="D723" s="26"/>
      <c r="E723" s="26"/>
      <c r="F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</row>
    <row r="724" spans="2:24" ht="15.75" customHeight="1" x14ac:dyDescent="0.25">
      <c r="B724" s="26"/>
      <c r="C724" s="26"/>
      <c r="D724" s="26"/>
      <c r="E724" s="26"/>
      <c r="F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</row>
    <row r="725" spans="2:24" ht="15.75" customHeight="1" x14ac:dyDescent="0.25">
      <c r="B725" s="26"/>
      <c r="C725" s="26"/>
      <c r="D725" s="26"/>
      <c r="E725" s="26"/>
      <c r="F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</row>
    <row r="726" spans="2:24" ht="15.75" customHeight="1" x14ac:dyDescent="0.25">
      <c r="B726" s="26"/>
      <c r="C726" s="26"/>
      <c r="D726" s="26"/>
      <c r="E726" s="26"/>
      <c r="F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</row>
    <row r="727" spans="2:24" ht="15.75" customHeight="1" x14ac:dyDescent="0.25">
      <c r="B727" s="26"/>
      <c r="C727" s="26"/>
      <c r="D727" s="26"/>
      <c r="E727" s="26"/>
      <c r="F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</row>
    <row r="728" spans="2:24" ht="15.75" customHeight="1" x14ac:dyDescent="0.25">
      <c r="B728" s="26"/>
      <c r="C728" s="26"/>
      <c r="D728" s="26"/>
      <c r="E728" s="26"/>
      <c r="F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</row>
    <row r="729" spans="2:24" ht="15.75" customHeight="1" x14ac:dyDescent="0.25">
      <c r="B729" s="26"/>
      <c r="C729" s="26"/>
      <c r="D729" s="26"/>
      <c r="E729" s="26"/>
      <c r="F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</row>
    <row r="730" spans="2:24" ht="15.75" customHeight="1" x14ac:dyDescent="0.25">
      <c r="B730" s="26"/>
      <c r="C730" s="26"/>
      <c r="D730" s="26"/>
      <c r="E730" s="26"/>
      <c r="F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</row>
    <row r="731" spans="2:24" ht="15.75" customHeight="1" x14ac:dyDescent="0.25">
      <c r="B731" s="26"/>
      <c r="C731" s="26"/>
      <c r="D731" s="26"/>
      <c r="E731" s="26"/>
      <c r="F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</row>
    <row r="732" spans="2:24" ht="15.75" customHeight="1" x14ac:dyDescent="0.25">
      <c r="B732" s="26"/>
      <c r="C732" s="26"/>
      <c r="D732" s="26"/>
      <c r="E732" s="26"/>
      <c r="F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</row>
    <row r="733" spans="2:24" ht="15.75" customHeight="1" x14ac:dyDescent="0.25">
      <c r="B733" s="26"/>
      <c r="C733" s="26"/>
      <c r="D733" s="26"/>
      <c r="E733" s="26"/>
      <c r="F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</row>
    <row r="734" spans="2:24" ht="15.75" customHeight="1" x14ac:dyDescent="0.25">
      <c r="B734" s="26"/>
      <c r="C734" s="26"/>
      <c r="D734" s="26"/>
      <c r="E734" s="26"/>
      <c r="F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</row>
    <row r="735" spans="2:24" ht="15.75" customHeight="1" x14ac:dyDescent="0.25">
      <c r="B735" s="26"/>
      <c r="C735" s="26"/>
      <c r="D735" s="26"/>
      <c r="E735" s="26"/>
      <c r="F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</row>
    <row r="736" spans="2:24" ht="15.75" customHeight="1" x14ac:dyDescent="0.25">
      <c r="B736" s="26"/>
      <c r="C736" s="26"/>
      <c r="D736" s="26"/>
      <c r="E736" s="26"/>
      <c r="F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</row>
    <row r="737" spans="2:24" ht="15.75" customHeight="1" x14ac:dyDescent="0.25">
      <c r="B737" s="26"/>
      <c r="C737" s="26"/>
      <c r="D737" s="26"/>
      <c r="E737" s="26"/>
      <c r="F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</row>
    <row r="738" spans="2:24" ht="15.75" customHeight="1" x14ac:dyDescent="0.25">
      <c r="B738" s="26"/>
      <c r="C738" s="26"/>
      <c r="D738" s="26"/>
      <c r="E738" s="26"/>
      <c r="F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</row>
    <row r="739" spans="2:24" ht="15.75" customHeight="1" x14ac:dyDescent="0.25">
      <c r="B739" s="26"/>
      <c r="C739" s="26"/>
      <c r="D739" s="26"/>
      <c r="E739" s="26"/>
      <c r="F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</row>
    <row r="740" spans="2:24" ht="15.75" customHeight="1" x14ac:dyDescent="0.25">
      <c r="B740" s="26"/>
      <c r="C740" s="26"/>
      <c r="D740" s="26"/>
      <c r="E740" s="26"/>
      <c r="F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</row>
    <row r="741" spans="2:24" ht="15.75" customHeight="1" x14ac:dyDescent="0.25">
      <c r="B741" s="26"/>
      <c r="C741" s="26"/>
      <c r="D741" s="26"/>
      <c r="E741" s="26"/>
      <c r="F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</row>
    <row r="742" spans="2:24" ht="15.75" customHeight="1" x14ac:dyDescent="0.25">
      <c r="B742" s="26"/>
      <c r="C742" s="26"/>
      <c r="D742" s="26"/>
      <c r="E742" s="26"/>
      <c r="F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</row>
    <row r="743" spans="2:24" ht="15.75" customHeight="1" x14ac:dyDescent="0.25">
      <c r="B743" s="26"/>
      <c r="C743" s="26"/>
      <c r="D743" s="26"/>
      <c r="E743" s="26"/>
      <c r="F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</row>
    <row r="744" spans="2:24" ht="15.75" customHeight="1" x14ac:dyDescent="0.25">
      <c r="B744" s="26"/>
      <c r="C744" s="26"/>
      <c r="D744" s="26"/>
      <c r="E744" s="26"/>
      <c r="F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</row>
    <row r="745" spans="2:24" ht="15.75" customHeight="1" x14ac:dyDescent="0.25">
      <c r="B745" s="26"/>
      <c r="C745" s="26"/>
      <c r="D745" s="26"/>
      <c r="E745" s="26"/>
      <c r="F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</row>
    <row r="746" spans="2:24" ht="15.75" customHeight="1" x14ac:dyDescent="0.25">
      <c r="B746" s="26"/>
      <c r="C746" s="26"/>
      <c r="D746" s="26"/>
      <c r="E746" s="26"/>
      <c r="F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</row>
    <row r="747" spans="2:24" ht="15.75" customHeight="1" x14ac:dyDescent="0.25">
      <c r="B747" s="26"/>
      <c r="C747" s="26"/>
      <c r="D747" s="26"/>
      <c r="E747" s="26"/>
      <c r="F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</row>
    <row r="748" spans="2:24" ht="15.75" customHeight="1" x14ac:dyDescent="0.25">
      <c r="B748" s="26"/>
      <c r="C748" s="26"/>
      <c r="D748" s="26"/>
      <c r="E748" s="26"/>
      <c r="F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</row>
    <row r="749" spans="2:24" ht="15.75" customHeight="1" x14ac:dyDescent="0.25">
      <c r="B749" s="26"/>
      <c r="C749" s="26"/>
      <c r="D749" s="26"/>
      <c r="E749" s="26"/>
      <c r="F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</row>
    <row r="750" spans="2:24" ht="15.75" customHeight="1" x14ac:dyDescent="0.25">
      <c r="B750" s="26"/>
      <c r="C750" s="26"/>
      <c r="D750" s="26"/>
      <c r="E750" s="26"/>
      <c r="F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</row>
    <row r="751" spans="2:24" ht="15.75" customHeight="1" x14ac:dyDescent="0.25">
      <c r="B751" s="26"/>
      <c r="C751" s="26"/>
      <c r="D751" s="26"/>
      <c r="E751" s="26"/>
      <c r="F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</row>
    <row r="752" spans="2:24" ht="15.75" customHeight="1" x14ac:dyDescent="0.25">
      <c r="B752" s="26"/>
      <c r="C752" s="26"/>
      <c r="D752" s="26"/>
      <c r="E752" s="26"/>
      <c r="F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</row>
    <row r="753" spans="2:24" ht="15.75" customHeight="1" x14ac:dyDescent="0.25">
      <c r="B753" s="26"/>
      <c r="C753" s="26"/>
      <c r="D753" s="26"/>
      <c r="E753" s="26"/>
      <c r="F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</row>
    <row r="754" spans="2:24" ht="15.75" customHeight="1" x14ac:dyDescent="0.25">
      <c r="B754" s="26"/>
      <c r="C754" s="26"/>
      <c r="D754" s="26"/>
      <c r="E754" s="26"/>
      <c r="F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</row>
    <row r="755" spans="2:24" ht="15.75" customHeight="1" x14ac:dyDescent="0.25">
      <c r="B755" s="26"/>
      <c r="C755" s="26"/>
      <c r="D755" s="26"/>
      <c r="E755" s="26"/>
      <c r="F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</row>
    <row r="756" spans="2:24" ht="15.75" customHeight="1" x14ac:dyDescent="0.25">
      <c r="B756" s="26"/>
      <c r="C756" s="26"/>
      <c r="D756" s="26"/>
      <c r="E756" s="26"/>
      <c r="F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</row>
    <row r="757" spans="2:24" ht="15.75" customHeight="1" x14ac:dyDescent="0.25">
      <c r="B757" s="26"/>
      <c r="C757" s="26"/>
      <c r="D757" s="26"/>
      <c r="E757" s="26"/>
      <c r="F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</row>
    <row r="758" spans="2:24" ht="15.75" customHeight="1" x14ac:dyDescent="0.25">
      <c r="B758" s="26"/>
      <c r="C758" s="26"/>
      <c r="D758" s="26"/>
      <c r="E758" s="26"/>
      <c r="F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</row>
    <row r="759" spans="2:24" ht="15.75" customHeight="1" x14ac:dyDescent="0.25">
      <c r="B759" s="26"/>
      <c r="C759" s="26"/>
      <c r="D759" s="26"/>
      <c r="E759" s="26"/>
      <c r="F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</row>
    <row r="760" spans="2:24" ht="15.75" customHeight="1" x14ac:dyDescent="0.25">
      <c r="B760" s="26"/>
      <c r="C760" s="26"/>
      <c r="D760" s="26"/>
      <c r="E760" s="26"/>
      <c r="F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</row>
    <row r="761" spans="2:24" ht="15.75" customHeight="1" x14ac:dyDescent="0.25">
      <c r="B761" s="26"/>
      <c r="C761" s="26"/>
      <c r="D761" s="26"/>
      <c r="E761" s="26"/>
      <c r="F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</row>
    <row r="762" spans="2:24" ht="15.75" customHeight="1" x14ac:dyDescent="0.25">
      <c r="B762" s="26"/>
      <c r="C762" s="26"/>
      <c r="D762" s="26"/>
      <c r="E762" s="26"/>
      <c r="F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</row>
    <row r="763" spans="2:24" ht="15.75" customHeight="1" x14ac:dyDescent="0.25">
      <c r="B763" s="26"/>
      <c r="C763" s="26"/>
      <c r="D763" s="26"/>
      <c r="E763" s="26"/>
      <c r="F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</row>
    <row r="764" spans="2:24" ht="15.75" customHeight="1" x14ac:dyDescent="0.25">
      <c r="B764" s="26"/>
      <c r="C764" s="26"/>
      <c r="D764" s="26"/>
      <c r="E764" s="26"/>
      <c r="F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</row>
    <row r="765" spans="2:24" ht="15.75" customHeight="1" x14ac:dyDescent="0.25">
      <c r="B765" s="26"/>
      <c r="C765" s="26"/>
      <c r="D765" s="26"/>
      <c r="E765" s="26"/>
      <c r="F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</row>
    <row r="766" spans="2:24" ht="15.75" customHeight="1" x14ac:dyDescent="0.25">
      <c r="B766" s="26"/>
      <c r="C766" s="26"/>
      <c r="D766" s="26"/>
      <c r="E766" s="26"/>
      <c r="F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</row>
    <row r="767" spans="2:24" ht="15.75" customHeight="1" x14ac:dyDescent="0.25">
      <c r="B767" s="26"/>
      <c r="C767" s="26"/>
      <c r="D767" s="26"/>
      <c r="E767" s="26"/>
      <c r="F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</row>
    <row r="768" spans="2:24" ht="15.75" customHeight="1" x14ac:dyDescent="0.25">
      <c r="B768" s="26"/>
      <c r="C768" s="26"/>
      <c r="D768" s="26"/>
      <c r="E768" s="26"/>
      <c r="F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</row>
    <row r="769" spans="2:24" ht="15.75" customHeight="1" x14ac:dyDescent="0.25">
      <c r="B769" s="26"/>
      <c r="C769" s="26"/>
      <c r="D769" s="26"/>
      <c r="E769" s="26"/>
      <c r="F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</row>
    <row r="770" spans="2:24" ht="15.75" customHeight="1" x14ac:dyDescent="0.25">
      <c r="B770" s="26"/>
      <c r="C770" s="26"/>
      <c r="D770" s="26"/>
      <c r="E770" s="26"/>
      <c r="F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</row>
    <row r="771" spans="2:24" ht="15.75" customHeight="1" x14ac:dyDescent="0.25">
      <c r="B771" s="26"/>
      <c r="C771" s="26"/>
      <c r="D771" s="26"/>
      <c r="E771" s="26"/>
      <c r="F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</row>
    <row r="772" spans="2:24" ht="15.75" customHeight="1" x14ac:dyDescent="0.25">
      <c r="B772" s="26"/>
      <c r="C772" s="26"/>
      <c r="D772" s="26"/>
      <c r="E772" s="26"/>
      <c r="F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</row>
    <row r="773" spans="2:24" ht="15.75" customHeight="1" x14ac:dyDescent="0.25">
      <c r="B773" s="26"/>
      <c r="C773" s="26"/>
      <c r="D773" s="26"/>
      <c r="E773" s="26"/>
      <c r="F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</row>
    <row r="774" spans="2:24" ht="15.75" customHeight="1" x14ac:dyDescent="0.25">
      <c r="B774" s="26"/>
      <c r="C774" s="26"/>
      <c r="D774" s="26"/>
      <c r="E774" s="26"/>
      <c r="F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</row>
    <row r="775" spans="2:24" ht="15.75" customHeight="1" x14ac:dyDescent="0.25">
      <c r="B775" s="26"/>
      <c r="C775" s="26"/>
      <c r="D775" s="26"/>
      <c r="E775" s="26"/>
      <c r="F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</row>
    <row r="776" spans="2:24" ht="15.75" customHeight="1" x14ac:dyDescent="0.25">
      <c r="B776" s="26"/>
      <c r="C776" s="26"/>
      <c r="D776" s="26"/>
      <c r="E776" s="26"/>
      <c r="F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</row>
    <row r="777" spans="2:24" ht="15.75" customHeight="1" x14ac:dyDescent="0.25">
      <c r="B777" s="26"/>
      <c r="C777" s="26"/>
      <c r="D777" s="26"/>
      <c r="E777" s="26"/>
      <c r="F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</row>
    <row r="778" spans="2:24" ht="15.75" customHeight="1" x14ac:dyDescent="0.25">
      <c r="B778" s="26"/>
      <c r="C778" s="26"/>
      <c r="D778" s="26"/>
      <c r="E778" s="26"/>
      <c r="F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</row>
    <row r="779" spans="2:24" ht="15.75" customHeight="1" x14ac:dyDescent="0.25">
      <c r="B779" s="26"/>
      <c r="C779" s="26"/>
      <c r="D779" s="26"/>
      <c r="E779" s="26"/>
      <c r="F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</row>
    <row r="780" spans="2:24" ht="15.75" customHeight="1" x14ac:dyDescent="0.25">
      <c r="B780" s="26"/>
      <c r="C780" s="26"/>
      <c r="D780" s="26"/>
      <c r="E780" s="26"/>
      <c r="F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</row>
    <row r="781" spans="2:24" ht="15.75" customHeight="1" x14ac:dyDescent="0.25">
      <c r="B781" s="26"/>
      <c r="C781" s="26"/>
      <c r="D781" s="26"/>
      <c r="E781" s="26"/>
      <c r="F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</row>
    <row r="782" spans="2:24" ht="15.75" customHeight="1" x14ac:dyDescent="0.25">
      <c r="B782" s="26"/>
      <c r="C782" s="26"/>
      <c r="D782" s="26"/>
      <c r="E782" s="26"/>
      <c r="F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</row>
    <row r="783" spans="2:24" ht="15.75" customHeight="1" x14ac:dyDescent="0.25">
      <c r="B783" s="26"/>
      <c r="C783" s="26"/>
      <c r="D783" s="26"/>
      <c r="E783" s="26"/>
      <c r="F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</row>
    <row r="784" spans="2:24" ht="15.75" customHeight="1" x14ac:dyDescent="0.25">
      <c r="B784" s="26"/>
      <c r="C784" s="26"/>
      <c r="D784" s="26"/>
      <c r="E784" s="26"/>
      <c r="F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</row>
    <row r="785" spans="2:24" ht="15.75" customHeight="1" x14ac:dyDescent="0.25">
      <c r="B785" s="26"/>
      <c r="C785" s="26"/>
      <c r="D785" s="26"/>
      <c r="E785" s="26"/>
      <c r="F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</row>
    <row r="786" spans="2:24" ht="15.75" customHeight="1" x14ac:dyDescent="0.25">
      <c r="B786" s="26"/>
      <c r="C786" s="26"/>
      <c r="D786" s="26"/>
      <c r="E786" s="26"/>
      <c r="F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</row>
    <row r="787" spans="2:24" ht="15.75" customHeight="1" x14ac:dyDescent="0.25">
      <c r="B787" s="26"/>
      <c r="C787" s="26"/>
      <c r="D787" s="26"/>
      <c r="E787" s="26"/>
      <c r="F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</row>
    <row r="788" spans="2:24" ht="15.75" customHeight="1" x14ac:dyDescent="0.25">
      <c r="B788" s="26"/>
      <c r="C788" s="26"/>
      <c r="D788" s="26"/>
      <c r="E788" s="26"/>
      <c r="F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</row>
    <row r="789" spans="2:24" ht="15.75" customHeight="1" x14ac:dyDescent="0.25">
      <c r="B789" s="26"/>
      <c r="C789" s="26"/>
      <c r="D789" s="26"/>
      <c r="E789" s="26"/>
      <c r="F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</row>
    <row r="790" spans="2:24" ht="15.75" customHeight="1" x14ac:dyDescent="0.25">
      <c r="B790" s="26"/>
      <c r="C790" s="26"/>
      <c r="D790" s="26"/>
      <c r="E790" s="26"/>
      <c r="F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</row>
    <row r="791" spans="2:24" ht="15.75" customHeight="1" x14ac:dyDescent="0.25">
      <c r="B791" s="26"/>
      <c r="C791" s="26"/>
      <c r="D791" s="26"/>
      <c r="E791" s="26"/>
      <c r="F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</row>
    <row r="792" spans="2:24" ht="15.75" customHeight="1" x14ac:dyDescent="0.25">
      <c r="B792" s="26"/>
      <c r="C792" s="26"/>
      <c r="D792" s="26"/>
      <c r="E792" s="26"/>
      <c r="F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</row>
    <row r="793" spans="2:24" ht="15.75" customHeight="1" x14ac:dyDescent="0.25">
      <c r="B793" s="26"/>
      <c r="C793" s="26"/>
      <c r="D793" s="26"/>
      <c r="E793" s="26"/>
      <c r="F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</row>
    <row r="794" spans="2:24" ht="15.75" customHeight="1" x14ac:dyDescent="0.25">
      <c r="B794" s="26"/>
      <c r="C794" s="26"/>
      <c r="D794" s="26"/>
      <c r="E794" s="26"/>
      <c r="F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</row>
    <row r="795" spans="2:24" ht="15.75" customHeight="1" x14ac:dyDescent="0.25">
      <c r="B795" s="26"/>
      <c r="C795" s="26"/>
      <c r="D795" s="26"/>
      <c r="E795" s="26"/>
      <c r="F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</row>
    <row r="796" spans="2:24" ht="15.75" customHeight="1" x14ac:dyDescent="0.25">
      <c r="B796" s="26"/>
      <c r="C796" s="26"/>
      <c r="D796" s="26"/>
      <c r="E796" s="26"/>
      <c r="F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</row>
    <row r="797" spans="2:24" ht="15.75" customHeight="1" x14ac:dyDescent="0.25">
      <c r="B797" s="26"/>
      <c r="C797" s="26"/>
      <c r="D797" s="26"/>
      <c r="E797" s="26"/>
      <c r="F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</row>
    <row r="798" spans="2:24" ht="15.75" customHeight="1" x14ac:dyDescent="0.25">
      <c r="B798" s="26"/>
      <c r="C798" s="26"/>
      <c r="D798" s="26"/>
      <c r="E798" s="26"/>
      <c r="F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</row>
    <row r="799" spans="2:24" ht="15.75" customHeight="1" x14ac:dyDescent="0.25">
      <c r="B799" s="26"/>
      <c r="C799" s="26"/>
      <c r="D799" s="26"/>
      <c r="E799" s="26"/>
      <c r="F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</row>
    <row r="800" spans="2:24" ht="15.75" customHeight="1" x14ac:dyDescent="0.25">
      <c r="B800" s="26"/>
      <c r="C800" s="26"/>
      <c r="D800" s="26"/>
      <c r="E800" s="26"/>
      <c r="F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</row>
    <row r="801" spans="2:24" ht="15.75" customHeight="1" x14ac:dyDescent="0.25">
      <c r="B801" s="26"/>
      <c r="C801" s="26"/>
      <c r="D801" s="26"/>
      <c r="E801" s="26"/>
      <c r="F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</row>
    <row r="802" spans="2:24" ht="15.75" customHeight="1" x14ac:dyDescent="0.25">
      <c r="B802" s="26"/>
      <c r="C802" s="26"/>
      <c r="D802" s="26"/>
      <c r="E802" s="26"/>
      <c r="F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</row>
    <row r="803" spans="2:24" ht="15.75" customHeight="1" x14ac:dyDescent="0.25">
      <c r="B803" s="26"/>
      <c r="C803" s="26"/>
      <c r="D803" s="26"/>
      <c r="E803" s="26"/>
      <c r="F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</row>
    <row r="804" spans="2:24" ht="15.75" customHeight="1" x14ac:dyDescent="0.25">
      <c r="B804" s="26"/>
      <c r="C804" s="26"/>
      <c r="D804" s="26"/>
      <c r="E804" s="26"/>
      <c r="F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</row>
    <row r="805" spans="2:24" ht="15.75" customHeight="1" x14ac:dyDescent="0.25">
      <c r="B805" s="26"/>
      <c r="C805" s="26"/>
      <c r="D805" s="26"/>
      <c r="E805" s="26"/>
      <c r="F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</row>
    <row r="806" spans="2:24" ht="15.75" customHeight="1" x14ac:dyDescent="0.25">
      <c r="B806" s="26"/>
      <c r="C806" s="26"/>
      <c r="D806" s="26"/>
      <c r="E806" s="26"/>
      <c r="F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</row>
    <row r="807" spans="2:24" ht="15.75" customHeight="1" x14ac:dyDescent="0.25">
      <c r="B807" s="26"/>
      <c r="C807" s="26"/>
      <c r="D807" s="26"/>
      <c r="E807" s="26"/>
      <c r="F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</row>
    <row r="808" spans="2:24" ht="15.75" customHeight="1" x14ac:dyDescent="0.25">
      <c r="B808" s="26"/>
      <c r="C808" s="26"/>
      <c r="D808" s="26"/>
      <c r="E808" s="26"/>
      <c r="F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</row>
    <row r="809" spans="2:24" ht="15.75" customHeight="1" x14ac:dyDescent="0.25">
      <c r="B809" s="26"/>
      <c r="C809" s="26"/>
      <c r="D809" s="26"/>
      <c r="E809" s="26"/>
      <c r="F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</row>
    <row r="810" spans="2:24" ht="15.75" customHeight="1" x14ac:dyDescent="0.25">
      <c r="B810" s="26"/>
      <c r="C810" s="26"/>
      <c r="D810" s="26"/>
      <c r="E810" s="26"/>
      <c r="F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</row>
    <row r="811" spans="2:24" ht="15.75" customHeight="1" x14ac:dyDescent="0.25">
      <c r="B811" s="26"/>
      <c r="C811" s="26"/>
      <c r="D811" s="26"/>
      <c r="E811" s="26"/>
      <c r="F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</row>
    <row r="812" spans="2:24" ht="15.75" customHeight="1" x14ac:dyDescent="0.25">
      <c r="B812" s="26"/>
      <c r="C812" s="26"/>
      <c r="D812" s="26"/>
      <c r="E812" s="26"/>
      <c r="F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</row>
    <row r="813" spans="2:24" ht="15.75" customHeight="1" x14ac:dyDescent="0.25">
      <c r="B813" s="26"/>
      <c r="C813" s="26"/>
      <c r="D813" s="26"/>
      <c r="E813" s="26"/>
      <c r="F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</row>
    <row r="814" spans="2:24" ht="15.75" customHeight="1" x14ac:dyDescent="0.25">
      <c r="B814" s="26"/>
      <c r="C814" s="26"/>
      <c r="D814" s="26"/>
      <c r="E814" s="26"/>
      <c r="F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</row>
    <row r="815" spans="2:24" ht="15.75" customHeight="1" x14ac:dyDescent="0.25">
      <c r="B815" s="26"/>
      <c r="C815" s="26"/>
      <c r="D815" s="26"/>
      <c r="E815" s="26"/>
      <c r="F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</row>
    <row r="816" spans="2:24" ht="15.75" customHeight="1" x14ac:dyDescent="0.25">
      <c r="B816" s="26"/>
      <c r="C816" s="26"/>
      <c r="D816" s="26"/>
      <c r="E816" s="26"/>
      <c r="F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</row>
    <row r="817" spans="2:24" ht="15.75" customHeight="1" x14ac:dyDescent="0.25">
      <c r="B817" s="26"/>
      <c r="C817" s="26"/>
      <c r="D817" s="26"/>
      <c r="E817" s="26"/>
      <c r="F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</row>
    <row r="818" spans="2:24" ht="15.75" customHeight="1" x14ac:dyDescent="0.25">
      <c r="B818" s="26"/>
      <c r="C818" s="26"/>
      <c r="D818" s="26"/>
      <c r="E818" s="26"/>
      <c r="F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</row>
    <row r="819" spans="2:24" ht="15.75" customHeight="1" x14ac:dyDescent="0.25">
      <c r="B819" s="26"/>
      <c r="C819" s="26"/>
      <c r="D819" s="26"/>
      <c r="E819" s="26"/>
      <c r="F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</row>
    <row r="820" spans="2:24" ht="15.75" customHeight="1" x14ac:dyDescent="0.25">
      <c r="B820" s="26"/>
      <c r="C820" s="26"/>
      <c r="D820" s="26"/>
      <c r="E820" s="26"/>
      <c r="F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</row>
    <row r="821" spans="2:24" ht="15.75" customHeight="1" x14ac:dyDescent="0.25">
      <c r="B821" s="26"/>
      <c r="C821" s="26"/>
      <c r="D821" s="26"/>
      <c r="E821" s="26"/>
      <c r="F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</row>
    <row r="822" spans="2:24" ht="15.75" customHeight="1" x14ac:dyDescent="0.25">
      <c r="B822" s="26"/>
      <c r="C822" s="26"/>
      <c r="D822" s="26"/>
      <c r="E822" s="26"/>
      <c r="F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</row>
    <row r="823" spans="2:24" ht="15.75" customHeight="1" x14ac:dyDescent="0.25">
      <c r="B823" s="26"/>
      <c r="C823" s="26"/>
      <c r="D823" s="26"/>
      <c r="E823" s="26"/>
      <c r="F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</row>
    <row r="824" spans="2:24" ht="15.75" customHeight="1" x14ac:dyDescent="0.25">
      <c r="B824" s="26"/>
      <c r="C824" s="26"/>
      <c r="D824" s="26"/>
      <c r="E824" s="26"/>
      <c r="F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</row>
    <row r="825" spans="2:24" ht="15.75" customHeight="1" x14ac:dyDescent="0.25">
      <c r="B825" s="26"/>
      <c r="C825" s="26"/>
      <c r="D825" s="26"/>
      <c r="E825" s="26"/>
      <c r="F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</row>
    <row r="826" spans="2:24" ht="15.75" customHeight="1" x14ac:dyDescent="0.25">
      <c r="B826" s="26"/>
      <c r="C826" s="26"/>
      <c r="D826" s="26"/>
      <c r="E826" s="26"/>
      <c r="F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</row>
    <row r="827" spans="2:24" ht="15.75" customHeight="1" x14ac:dyDescent="0.25">
      <c r="B827" s="26"/>
      <c r="C827" s="26"/>
      <c r="D827" s="26"/>
      <c r="E827" s="26"/>
      <c r="F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</row>
    <row r="828" spans="2:24" ht="15.75" customHeight="1" x14ac:dyDescent="0.25">
      <c r="B828" s="26"/>
      <c r="C828" s="26"/>
      <c r="D828" s="26"/>
      <c r="E828" s="26"/>
      <c r="F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</row>
    <row r="829" spans="2:24" ht="15.75" customHeight="1" x14ac:dyDescent="0.25">
      <c r="B829" s="26"/>
      <c r="C829" s="26"/>
      <c r="D829" s="26"/>
      <c r="E829" s="26"/>
      <c r="F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</row>
    <row r="830" spans="2:24" ht="15.75" customHeight="1" x14ac:dyDescent="0.25">
      <c r="B830" s="26"/>
      <c r="C830" s="26"/>
      <c r="D830" s="26"/>
      <c r="E830" s="26"/>
      <c r="F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</row>
    <row r="831" spans="2:24" ht="15.75" customHeight="1" x14ac:dyDescent="0.25">
      <c r="B831" s="26"/>
      <c r="C831" s="26"/>
      <c r="D831" s="26"/>
      <c r="E831" s="26"/>
      <c r="F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</row>
    <row r="832" spans="2:24" ht="15.75" customHeight="1" x14ac:dyDescent="0.25">
      <c r="B832" s="26"/>
      <c r="C832" s="26"/>
      <c r="D832" s="26"/>
      <c r="E832" s="26"/>
      <c r="F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</row>
    <row r="833" spans="2:24" ht="15.75" customHeight="1" x14ac:dyDescent="0.25">
      <c r="B833" s="26"/>
      <c r="C833" s="26"/>
      <c r="D833" s="26"/>
      <c r="E833" s="26"/>
      <c r="F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</row>
    <row r="834" spans="2:24" ht="15.75" customHeight="1" x14ac:dyDescent="0.25">
      <c r="B834" s="26"/>
      <c r="C834" s="26"/>
      <c r="D834" s="26"/>
      <c r="E834" s="26"/>
      <c r="F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</row>
    <row r="835" spans="2:24" ht="15.75" customHeight="1" x14ac:dyDescent="0.25">
      <c r="B835" s="26"/>
      <c r="C835" s="26"/>
      <c r="D835" s="26"/>
      <c r="E835" s="26"/>
      <c r="F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</row>
    <row r="836" spans="2:24" ht="15.75" customHeight="1" x14ac:dyDescent="0.25">
      <c r="B836" s="26"/>
      <c r="C836" s="26"/>
      <c r="D836" s="26"/>
      <c r="E836" s="26"/>
      <c r="F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</row>
    <row r="837" spans="2:24" ht="15.75" customHeight="1" x14ac:dyDescent="0.25">
      <c r="B837" s="26"/>
      <c r="C837" s="26"/>
      <c r="D837" s="26"/>
      <c r="E837" s="26"/>
      <c r="F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</row>
    <row r="838" spans="2:24" ht="15.75" customHeight="1" x14ac:dyDescent="0.25">
      <c r="B838" s="26"/>
      <c r="C838" s="26"/>
      <c r="D838" s="26"/>
      <c r="E838" s="26"/>
      <c r="F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</row>
    <row r="839" spans="2:24" ht="15.75" customHeight="1" x14ac:dyDescent="0.25">
      <c r="B839" s="26"/>
      <c r="C839" s="26"/>
      <c r="D839" s="26"/>
      <c r="E839" s="26"/>
      <c r="F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</row>
    <row r="840" spans="2:24" ht="15.75" customHeight="1" x14ac:dyDescent="0.25">
      <c r="B840" s="26"/>
      <c r="C840" s="26"/>
      <c r="D840" s="26"/>
      <c r="E840" s="26"/>
      <c r="F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</row>
    <row r="841" spans="2:24" ht="15.75" customHeight="1" x14ac:dyDescent="0.25">
      <c r="B841" s="26"/>
      <c r="C841" s="26"/>
      <c r="D841" s="26"/>
      <c r="E841" s="26"/>
      <c r="F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</row>
    <row r="842" spans="2:24" ht="15.75" customHeight="1" x14ac:dyDescent="0.25">
      <c r="B842" s="26"/>
      <c r="C842" s="26"/>
      <c r="D842" s="26"/>
      <c r="E842" s="26"/>
      <c r="F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</row>
    <row r="843" spans="2:24" ht="15.75" customHeight="1" x14ac:dyDescent="0.25">
      <c r="B843" s="26"/>
      <c r="C843" s="26"/>
      <c r="D843" s="26"/>
      <c r="E843" s="26"/>
      <c r="F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</row>
    <row r="844" spans="2:24" ht="15.75" customHeight="1" x14ac:dyDescent="0.25">
      <c r="B844" s="26"/>
      <c r="C844" s="26"/>
      <c r="D844" s="26"/>
      <c r="E844" s="26"/>
      <c r="F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</row>
    <row r="845" spans="2:24" ht="15.75" customHeight="1" x14ac:dyDescent="0.25">
      <c r="B845" s="26"/>
      <c r="C845" s="26"/>
      <c r="D845" s="26"/>
      <c r="E845" s="26"/>
      <c r="F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</row>
    <row r="846" spans="2:24" ht="15.75" customHeight="1" x14ac:dyDescent="0.25">
      <c r="B846" s="26"/>
      <c r="C846" s="26"/>
      <c r="D846" s="26"/>
      <c r="E846" s="26"/>
      <c r="F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</row>
    <row r="847" spans="2:24" ht="15.75" customHeight="1" x14ac:dyDescent="0.25">
      <c r="B847" s="26"/>
      <c r="C847" s="26"/>
      <c r="D847" s="26"/>
      <c r="E847" s="26"/>
      <c r="F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</row>
    <row r="848" spans="2:24" ht="15.75" customHeight="1" x14ac:dyDescent="0.25">
      <c r="B848" s="26"/>
      <c r="C848" s="26"/>
      <c r="D848" s="26"/>
      <c r="E848" s="26"/>
      <c r="F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</row>
    <row r="849" spans="2:24" ht="15.75" customHeight="1" x14ac:dyDescent="0.25">
      <c r="B849" s="26"/>
      <c r="C849" s="26"/>
      <c r="D849" s="26"/>
      <c r="E849" s="26"/>
      <c r="F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</row>
    <row r="850" spans="2:24" ht="15.75" customHeight="1" x14ac:dyDescent="0.25">
      <c r="B850" s="26"/>
      <c r="C850" s="26"/>
      <c r="D850" s="26"/>
      <c r="E850" s="26"/>
      <c r="F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</row>
    <row r="851" spans="2:24" ht="15.75" customHeight="1" x14ac:dyDescent="0.25">
      <c r="B851" s="26"/>
      <c r="C851" s="26"/>
      <c r="D851" s="26"/>
      <c r="E851" s="26"/>
      <c r="F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</row>
    <row r="852" spans="2:24" ht="15.75" customHeight="1" x14ac:dyDescent="0.25">
      <c r="B852" s="26"/>
      <c r="C852" s="26"/>
      <c r="D852" s="26"/>
      <c r="E852" s="26"/>
      <c r="F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</row>
    <row r="853" spans="2:24" ht="15.75" customHeight="1" x14ac:dyDescent="0.25">
      <c r="B853" s="26"/>
      <c r="C853" s="26"/>
      <c r="D853" s="26"/>
      <c r="E853" s="26"/>
      <c r="F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</row>
    <row r="854" spans="2:24" ht="15.75" customHeight="1" x14ac:dyDescent="0.25">
      <c r="B854" s="26"/>
      <c r="C854" s="26"/>
      <c r="D854" s="26"/>
      <c r="E854" s="26"/>
      <c r="F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</row>
    <row r="855" spans="2:24" ht="15.75" customHeight="1" x14ac:dyDescent="0.25">
      <c r="B855" s="26"/>
      <c r="C855" s="26"/>
      <c r="D855" s="26"/>
      <c r="E855" s="26"/>
      <c r="F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</row>
    <row r="856" spans="2:24" ht="15.75" customHeight="1" x14ac:dyDescent="0.25">
      <c r="B856" s="26"/>
      <c r="C856" s="26"/>
      <c r="D856" s="26"/>
      <c r="E856" s="26"/>
      <c r="F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</row>
    <row r="857" spans="2:24" ht="15.75" customHeight="1" x14ac:dyDescent="0.25">
      <c r="B857" s="26"/>
      <c r="C857" s="26"/>
      <c r="D857" s="26"/>
      <c r="E857" s="26"/>
      <c r="F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</row>
    <row r="858" spans="2:24" ht="15.75" customHeight="1" x14ac:dyDescent="0.25">
      <c r="B858" s="26"/>
      <c r="C858" s="26"/>
      <c r="D858" s="26"/>
      <c r="E858" s="26"/>
      <c r="F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</row>
    <row r="859" spans="2:24" ht="15.75" customHeight="1" x14ac:dyDescent="0.25">
      <c r="B859" s="26"/>
      <c r="C859" s="26"/>
      <c r="D859" s="26"/>
      <c r="E859" s="26"/>
      <c r="F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</row>
    <row r="860" spans="2:24" ht="15.75" customHeight="1" x14ac:dyDescent="0.25">
      <c r="B860" s="26"/>
      <c r="C860" s="26"/>
      <c r="D860" s="26"/>
      <c r="E860" s="26"/>
      <c r="F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</row>
    <row r="861" spans="2:24" ht="15.75" customHeight="1" x14ac:dyDescent="0.25">
      <c r="B861" s="26"/>
      <c r="C861" s="26"/>
      <c r="D861" s="26"/>
      <c r="E861" s="26"/>
      <c r="F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</row>
    <row r="862" spans="2:24" ht="15.75" customHeight="1" x14ac:dyDescent="0.25">
      <c r="B862" s="26"/>
      <c r="C862" s="26"/>
      <c r="D862" s="26"/>
      <c r="E862" s="26"/>
      <c r="F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</row>
    <row r="863" spans="2:24" ht="15.75" customHeight="1" x14ac:dyDescent="0.25">
      <c r="B863" s="26"/>
      <c r="C863" s="26"/>
      <c r="D863" s="26"/>
      <c r="E863" s="26"/>
      <c r="F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</row>
    <row r="864" spans="2:24" ht="15.75" customHeight="1" x14ac:dyDescent="0.25">
      <c r="B864" s="26"/>
      <c r="C864" s="26"/>
      <c r="D864" s="26"/>
      <c r="E864" s="26"/>
      <c r="F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</row>
    <row r="865" spans="2:24" ht="15.75" customHeight="1" x14ac:dyDescent="0.25">
      <c r="B865" s="26"/>
      <c r="C865" s="26"/>
      <c r="D865" s="26"/>
      <c r="E865" s="26"/>
      <c r="F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</row>
    <row r="866" spans="2:24" ht="15.75" customHeight="1" x14ac:dyDescent="0.25">
      <c r="B866" s="26"/>
      <c r="C866" s="26"/>
      <c r="D866" s="26"/>
      <c r="E866" s="26"/>
      <c r="F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</row>
    <row r="867" spans="2:24" ht="15.75" customHeight="1" x14ac:dyDescent="0.25">
      <c r="B867" s="26"/>
      <c r="C867" s="26"/>
      <c r="D867" s="26"/>
      <c r="E867" s="26"/>
      <c r="F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</row>
    <row r="868" spans="2:24" ht="15.75" customHeight="1" x14ac:dyDescent="0.25">
      <c r="B868" s="26"/>
      <c r="C868" s="26"/>
      <c r="D868" s="26"/>
      <c r="E868" s="26"/>
      <c r="F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</row>
    <row r="869" spans="2:24" ht="15.75" customHeight="1" x14ac:dyDescent="0.25">
      <c r="B869" s="26"/>
      <c r="C869" s="26"/>
      <c r="D869" s="26"/>
      <c r="E869" s="26"/>
      <c r="F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</row>
    <row r="870" spans="2:24" ht="15.75" customHeight="1" x14ac:dyDescent="0.25">
      <c r="B870" s="26"/>
      <c r="C870" s="26"/>
      <c r="D870" s="26"/>
      <c r="E870" s="26"/>
      <c r="F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</row>
    <row r="871" spans="2:24" ht="15.75" customHeight="1" x14ac:dyDescent="0.25">
      <c r="B871" s="26"/>
      <c r="C871" s="26"/>
      <c r="D871" s="26"/>
      <c r="E871" s="26"/>
      <c r="F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</row>
    <row r="872" spans="2:24" ht="15.75" customHeight="1" x14ac:dyDescent="0.25">
      <c r="B872" s="26"/>
      <c r="C872" s="26"/>
      <c r="D872" s="26"/>
      <c r="E872" s="26"/>
      <c r="F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</row>
    <row r="873" spans="2:24" ht="15.75" customHeight="1" x14ac:dyDescent="0.25">
      <c r="B873" s="26"/>
      <c r="C873" s="26"/>
      <c r="D873" s="26"/>
      <c r="E873" s="26"/>
      <c r="F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</row>
    <row r="874" spans="2:24" ht="15.75" customHeight="1" x14ac:dyDescent="0.25">
      <c r="B874" s="26"/>
      <c r="C874" s="26"/>
      <c r="D874" s="26"/>
      <c r="E874" s="26"/>
      <c r="F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</row>
    <row r="875" spans="2:24" ht="15.75" customHeight="1" x14ac:dyDescent="0.25">
      <c r="B875" s="26"/>
      <c r="C875" s="26"/>
      <c r="D875" s="26"/>
      <c r="E875" s="26"/>
      <c r="F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</row>
    <row r="876" spans="2:24" ht="15.75" customHeight="1" x14ac:dyDescent="0.25">
      <c r="B876" s="26"/>
      <c r="C876" s="26"/>
      <c r="D876" s="26"/>
      <c r="E876" s="26"/>
      <c r="F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</row>
    <row r="877" spans="2:24" ht="15.75" customHeight="1" x14ac:dyDescent="0.25">
      <c r="B877" s="26"/>
      <c r="C877" s="26"/>
      <c r="D877" s="26"/>
      <c r="E877" s="26"/>
      <c r="F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</row>
    <row r="878" spans="2:24" ht="15.75" customHeight="1" x14ac:dyDescent="0.25">
      <c r="B878" s="26"/>
      <c r="C878" s="26"/>
      <c r="D878" s="26"/>
      <c r="E878" s="26"/>
      <c r="F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</row>
    <row r="879" spans="2:24" ht="15.75" customHeight="1" x14ac:dyDescent="0.25">
      <c r="B879" s="26"/>
      <c r="C879" s="26"/>
      <c r="D879" s="26"/>
      <c r="E879" s="26"/>
      <c r="F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</row>
    <row r="880" spans="2:24" ht="15.75" customHeight="1" x14ac:dyDescent="0.25">
      <c r="B880" s="26"/>
      <c r="C880" s="26"/>
      <c r="D880" s="26"/>
      <c r="E880" s="26"/>
      <c r="F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</row>
    <row r="881" spans="2:24" ht="15.75" customHeight="1" x14ac:dyDescent="0.25">
      <c r="B881" s="26"/>
      <c r="C881" s="26"/>
      <c r="D881" s="26"/>
      <c r="E881" s="26"/>
      <c r="F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</row>
    <row r="882" spans="2:24" ht="15.75" customHeight="1" x14ac:dyDescent="0.25">
      <c r="B882" s="26"/>
      <c r="C882" s="26"/>
      <c r="D882" s="26"/>
      <c r="E882" s="26"/>
      <c r="F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</row>
    <row r="883" spans="2:24" ht="15.75" customHeight="1" x14ac:dyDescent="0.25">
      <c r="B883" s="26"/>
      <c r="C883" s="26"/>
      <c r="D883" s="26"/>
      <c r="E883" s="26"/>
      <c r="F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</row>
    <row r="884" spans="2:24" ht="15.75" customHeight="1" x14ac:dyDescent="0.25">
      <c r="B884" s="26"/>
      <c r="C884" s="26"/>
      <c r="D884" s="26"/>
      <c r="E884" s="26"/>
      <c r="F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</row>
    <row r="885" spans="2:24" ht="15.75" customHeight="1" x14ac:dyDescent="0.25">
      <c r="B885" s="26"/>
      <c r="C885" s="26"/>
      <c r="D885" s="26"/>
      <c r="E885" s="26"/>
      <c r="F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</row>
    <row r="886" spans="2:24" ht="15.75" customHeight="1" x14ac:dyDescent="0.25">
      <c r="B886" s="26"/>
      <c r="C886" s="26"/>
      <c r="D886" s="26"/>
      <c r="E886" s="26"/>
      <c r="F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</row>
    <row r="887" spans="2:24" ht="15.75" customHeight="1" x14ac:dyDescent="0.25">
      <c r="B887" s="26"/>
      <c r="C887" s="26"/>
      <c r="D887" s="26"/>
      <c r="E887" s="26"/>
      <c r="F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</row>
    <row r="888" spans="2:24" ht="15.75" customHeight="1" x14ac:dyDescent="0.25">
      <c r="B888" s="26"/>
      <c r="C888" s="26"/>
      <c r="D888" s="26"/>
      <c r="E888" s="26"/>
      <c r="F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</row>
    <row r="889" spans="2:24" ht="15.75" customHeight="1" x14ac:dyDescent="0.25">
      <c r="B889" s="26"/>
      <c r="C889" s="26"/>
      <c r="D889" s="26"/>
      <c r="E889" s="26"/>
      <c r="F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</row>
    <row r="890" spans="2:24" ht="15.75" customHeight="1" x14ac:dyDescent="0.25">
      <c r="B890" s="26"/>
      <c r="C890" s="26"/>
      <c r="D890" s="26"/>
      <c r="E890" s="26"/>
      <c r="F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</row>
    <row r="891" spans="2:24" ht="15.75" customHeight="1" x14ac:dyDescent="0.25">
      <c r="B891" s="26"/>
      <c r="C891" s="26"/>
      <c r="D891" s="26"/>
      <c r="E891" s="26"/>
      <c r="F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</row>
    <row r="892" spans="2:24" ht="15.75" customHeight="1" x14ac:dyDescent="0.25">
      <c r="B892" s="26"/>
      <c r="C892" s="26"/>
      <c r="D892" s="26"/>
      <c r="E892" s="26"/>
      <c r="F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</row>
    <row r="893" spans="2:24" ht="15.75" customHeight="1" x14ac:dyDescent="0.25">
      <c r="B893" s="26"/>
      <c r="C893" s="26"/>
      <c r="D893" s="26"/>
      <c r="E893" s="26"/>
      <c r="F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</row>
    <row r="894" spans="2:24" ht="15.75" customHeight="1" x14ac:dyDescent="0.25">
      <c r="B894" s="26"/>
      <c r="C894" s="26"/>
      <c r="D894" s="26"/>
      <c r="E894" s="26"/>
      <c r="F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</row>
    <row r="895" spans="2:24" ht="15.75" customHeight="1" x14ac:dyDescent="0.25">
      <c r="B895" s="26"/>
      <c r="C895" s="26"/>
      <c r="D895" s="26"/>
      <c r="E895" s="26"/>
      <c r="F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</row>
    <row r="896" spans="2:24" ht="15.75" customHeight="1" x14ac:dyDescent="0.25">
      <c r="B896" s="26"/>
      <c r="C896" s="26"/>
      <c r="D896" s="26"/>
      <c r="E896" s="26"/>
      <c r="F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</row>
    <row r="897" spans="2:24" ht="15.75" customHeight="1" x14ac:dyDescent="0.25">
      <c r="B897" s="26"/>
      <c r="C897" s="26"/>
      <c r="D897" s="26"/>
      <c r="E897" s="26"/>
      <c r="F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</row>
    <row r="898" spans="2:24" ht="15.75" customHeight="1" x14ac:dyDescent="0.25">
      <c r="B898" s="26"/>
      <c r="C898" s="26"/>
      <c r="D898" s="26"/>
      <c r="E898" s="26"/>
      <c r="F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</row>
    <row r="899" spans="2:24" ht="15.75" customHeight="1" x14ac:dyDescent="0.25">
      <c r="B899" s="26"/>
      <c r="C899" s="26"/>
      <c r="D899" s="26"/>
      <c r="E899" s="26"/>
      <c r="F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</row>
    <row r="900" spans="2:24" ht="15.75" customHeight="1" x14ac:dyDescent="0.25">
      <c r="B900" s="26"/>
      <c r="C900" s="26"/>
      <c r="D900" s="26"/>
      <c r="E900" s="26"/>
      <c r="F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</row>
    <row r="901" spans="2:24" ht="15.75" customHeight="1" x14ac:dyDescent="0.25">
      <c r="B901" s="26"/>
      <c r="C901" s="26"/>
      <c r="D901" s="26"/>
      <c r="E901" s="26"/>
      <c r="F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</row>
    <row r="902" spans="2:24" ht="15.75" customHeight="1" x14ac:dyDescent="0.25">
      <c r="B902" s="26"/>
      <c r="C902" s="26"/>
      <c r="D902" s="26"/>
      <c r="E902" s="26"/>
      <c r="F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</row>
    <row r="903" spans="2:24" ht="15.75" customHeight="1" x14ac:dyDescent="0.25">
      <c r="B903" s="26"/>
      <c r="C903" s="26"/>
      <c r="D903" s="26"/>
      <c r="E903" s="26"/>
      <c r="F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</row>
    <row r="904" spans="2:24" ht="15.75" customHeight="1" x14ac:dyDescent="0.25">
      <c r="B904" s="26"/>
      <c r="C904" s="26"/>
      <c r="D904" s="26"/>
      <c r="E904" s="26"/>
      <c r="F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</row>
    <row r="905" spans="2:24" ht="15.75" customHeight="1" x14ac:dyDescent="0.25">
      <c r="B905" s="26"/>
      <c r="C905" s="26"/>
      <c r="D905" s="26"/>
      <c r="E905" s="26"/>
      <c r="F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</row>
    <row r="906" spans="2:24" ht="15.75" customHeight="1" x14ac:dyDescent="0.25">
      <c r="B906" s="26"/>
      <c r="C906" s="26"/>
      <c r="D906" s="26"/>
      <c r="E906" s="26"/>
      <c r="F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</row>
    <row r="907" spans="2:24" ht="15.75" customHeight="1" x14ac:dyDescent="0.25">
      <c r="B907" s="26"/>
      <c r="C907" s="26"/>
      <c r="D907" s="26"/>
      <c r="E907" s="26"/>
      <c r="F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</row>
    <row r="908" spans="2:24" ht="15.75" customHeight="1" x14ac:dyDescent="0.25">
      <c r="B908" s="26"/>
      <c r="C908" s="26"/>
      <c r="D908" s="26"/>
      <c r="E908" s="26"/>
      <c r="F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</row>
    <row r="909" spans="2:24" ht="15.75" customHeight="1" x14ac:dyDescent="0.25">
      <c r="B909" s="26"/>
      <c r="C909" s="26"/>
      <c r="D909" s="26"/>
      <c r="E909" s="26"/>
      <c r="F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</row>
    <row r="910" spans="2:24" ht="15.75" customHeight="1" x14ac:dyDescent="0.25">
      <c r="B910" s="26"/>
      <c r="C910" s="26"/>
      <c r="D910" s="26"/>
      <c r="E910" s="26"/>
      <c r="F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</row>
    <row r="911" spans="2:24" ht="15.75" customHeight="1" x14ac:dyDescent="0.25">
      <c r="B911" s="26"/>
      <c r="C911" s="26"/>
      <c r="D911" s="26"/>
      <c r="E911" s="26"/>
      <c r="F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</row>
    <row r="912" spans="2:24" ht="15.75" customHeight="1" x14ac:dyDescent="0.25">
      <c r="B912" s="26"/>
      <c r="C912" s="26"/>
      <c r="D912" s="26"/>
      <c r="E912" s="26"/>
      <c r="F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</row>
    <row r="913" spans="2:24" ht="15.75" customHeight="1" x14ac:dyDescent="0.25">
      <c r="B913" s="26"/>
      <c r="C913" s="26"/>
      <c r="D913" s="26"/>
      <c r="E913" s="26"/>
      <c r="F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</row>
    <row r="914" spans="2:24" ht="15.75" customHeight="1" x14ac:dyDescent="0.25">
      <c r="B914" s="26"/>
      <c r="C914" s="26"/>
      <c r="D914" s="26"/>
      <c r="E914" s="26"/>
      <c r="F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</row>
    <row r="915" spans="2:24" ht="15.75" customHeight="1" x14ac:dyDescent="0.25">
      <c r="B915" s="26"/>
      <c r="C915" s="26"/>
      <c r="D915" s="26"/>
      <c r="E915" s="26"/>
      <c r="F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</row>
    <row r="916" spans="2:24" ht="15.75" customHeight="1" x14ac:dyDescent="0.25">
      <c r="B916" s="26"/>
      <c r="C916" s="26"/>
      <c r="D916" s="26"/>
      <c r="E916" s="26"/>
      <c r="F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</row>
    <row r="917" spans="2:24" ht="15.75" customHeight="1" x14ac:dyDescent="0.25">
      <c r="B917" s="26"/>
      <c r="C917" s="26"/>
      <c r="D917" s="26"/>
      <c r="E917" s="26"/>
      <c r="F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</row>
    <row r="918" spans="2:24" ht="15.75" customHeight="1" x14ac:dyDescent="0.25">
      <c r="B918" s="26"/>
      <c r="C918" s="26"/>
      <c r="D918" s="26"/>
      <c r="E918" s="26"/>
      <c r="F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</row>
    <row r="919" spans="2:24" ht="15.75" customHeight="1" x14ac:dyDescent="0.25">
      <c r="B919" s="26"/>
      <c r="C919" s="26"/>
      <c r="D919" s="26"/>
      <c r="E919" s="26"/>
      <c r="F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</row>
    <row r="920" spans="2:24" ht="15.75" customHeight="1" x14ac:dyDescent="0.25">
      <c r="B920" s="26"/>
      <c r="C920" s="26"/>
      <c r="D920" s="26"/>
      <c r="E920" s="26"/>
      <c r="F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</row>
    <row r="921" spans="2:24" ht="15.75" customHeight="1" x14ac:dyDescent="0.25">
      <c r="B921" s="26"/>
      <c r="C921" s="26"/>
      <c r="D921" s="26"/>
      <c r="E921" s="26"/>
      <c r="F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</row>
    <row r="922" spans="2:24" ht="15.75" customHeight="1" x14ac:dyDescent="0.25">
      <c r="B922" s="26"/>
      <c r="C922" s="26"/>
      <c r="D922" s="26"/>
      <c r="E922" s="26"/>
      <c r="F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</row>
    <row r="923" spans="2:24" ht="15.75" customHeight="1" x14ac:dyDescent="0.25">
      <c r="B923" s="26"/>
      <c r="C923" s="26"/>
      <c r="D923" s="26"/>
      <c r="E923" s="26"/>
      <c r="F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</row>
    <row r="924" spans="2:24" ht="15.75" customHeight="1" x14ac:dyDescent="0.25">
      <c r="B924" s="26"/>
      <c r="C924" s="26"/>
      <c r="D924" s="26"/>
      <c r="E924" s="26"/>
      <c r="F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</row>
    <row r="925" spans="2:24" ht="15.75" customHeight="1" x14ac:dyDescent="0.25">
      <c r="B925" s="26"/>
      <c r="C925" s="26"/>
      <c r="D925" s="26"/>
      <c r="E925" s="26"/>
      <c r="F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</row>
    <row r="926" spans="2:24" ht="15.75" customHeight="1" x14ac:dyDescent="0.25">
      <c r="B926" s="26"/>
      <c r="C926" s="26"/>
      <c r="D926" s="26"/>
      <c r="E926" s="26"/>
      <c r="F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</row>
    <row r="927" spans="2:24" ht="15.75" customHeight="1" x14ac:dyDescent="0.25">
      <c r="B927" s="26"/>
      <c r="C927" s="26"/>
      <c r="D927" s="26"/>
      <c r="E927" s="26"/>
      <c r="F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</row>
    <row r="928" spans="2:24" ht="15.75" customHeight="1" x14ac:dyDescent="0.25">
      <c r="B928" s="26"/>
      <c r="C928" s="26"/>
      <c r="D928" s="26"/>
      <c r="E928" s="26"/>
      <c r="F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</row>
    <row r="929" spans="2:24" ht="15.75" customHeight="1" x14ac:dyDescent="0.25">
      <c r="B929" s="26"/>
      <c r="C929" s="26"/>
      <c r="D929" s="26"/>
      <c r="E929" s="26"/>
      <c r="F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</row>
    <row r="930" spans="2:24" ht="15.75" customHeight="1" x14ac:dyDescent="0.25">
      <c r="B930" s="26"/>
      <c r="C930" s="26"/>
      <c r="D930" s="26"/>
      <c r="E930" s="26"/>
      <c r="F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</row>
    <row r="931" spans="2:24" ht="15.75" customHeight="1" x14ac:dyDescent="0.25">
      <c r="B931" s="26"/>
      <c r="C931" s="26"/>
      <c r="D931" s="26"/>
      <c r="E931" s="26"/>
      <c r="F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</row>
    <row r="932" spans="2:24" ht="15.75" customHeight="1" x14ac:dyDescent="0.25">
      <c r="B932" s="26"/>
      <c r="C932" s="26"/>
      <c r="D932" s="26"/>
      <c r="E932" s="26"/>
      <c r="F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</row>
    <row r="933" spans="2:24" ht="15.75" customHeight="1" x14ac:dyDescent="0.25">
      <c r="B933" s="26"/>
      <c r="C933" s="26"/>
      <c r="D933" s="26"/>
      <c r="E933" s="26"/>
      <c r="F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</row>
    <row r="934" spans="2:24" ht="15.75" customHeight="1" x14ac:dyDescent="0.25">
      <c r="B934" s="26"/>
      <c r="C934" s="26"/>
      <c r="D934" s="26"/>
      <c r="E934" s="26"/>
      <c r="F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</row>
    <row r="935" spans="2:24" ht="15.75" customHeight="1" x14ac:dyDescent="0.25">
      <c r="B935" s="26"/>
      <c r="C935" s="26"/>
      <c r="D935" s="26"/>
      <c r="E935" s="26"/>
      <c r="F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</row>
    <row r="936" spans="2:24" ht="15.75" customHeight="1" x14ac:dyDescent="0.25">
      <c r="B936" s="26"/>
      <c r="C936" s="26"/>
      <c r="D936" s="26"/>
      <c r="E936" s="26"/>
      <c r="F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</row>
    <row r="937" spans="2:24" ht="15.75" customHeight="1" x14ac:dyDescent="0.25">
      <c r="B937" s="26"/>
      <c r="C937" s="26"/>
      <c r="D937" s="26"/>
      <c r="E937" s="26"/>
      <c r="F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</row>
    <row r="938" spans="2:24" ht="15.75" customHeight="1" x14ac:dyDescent="0.25">
      <c r="B938" s="26"/>
      <c r="C938" s="26"/>
      <c r="D938" s="26"/>
      <c r="E938" s="26"/>
      <c r="F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</row>
    <row r="939" spans="2:24" ht="15.75" customHeight="1" x14ac:dyDescent="0.25">
      <c r="B939" s="26"/>
      <c r="C939" s="26"/>
      <c r="D939" s="26"/>
      <c r="E939" s="26"/>
      <c r="F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</row>
    <row r="940" spans="2:24" ht="15.75" customHeight="1" x14ac:dyDescent="0.25">
      <c r="B940" s="26"/>
      <c r="C940" s="26"/>
      <c r="D940" s="26"/>
      <c r="E940" s="26"/>
      <c r="F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</row>
    <row r="941" spans="2:24" ht="15.75" customHeight="1" x14ac:dyDescent="0.25">
      <c r="B941" s="26"/>
      <c r="C941" s="26"/>
      <c r="D941" s="26"/>
      <c r="E941" s="26"/>
      <c r="F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</row>
    <row r="942" spans="2:24" ht="15.75" customHeight="1" x14ac:dyDescent="0.25">
      <c r="B942" s="26"/>
      <c r="C942" s="26"/>
      <c r="D942" s="26"/>
      <c r="E942" s="26"/>
      <c r="F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</row>
    <row r="943" spans="2:24" ht="15.75" customHeight="1" x14ac:dyDescent="0.25">
      <c r="B943" s="26"/>
      <c r="C943" s="26"/>
      <c r="D943" s="26"/>
      <c r="E943" s="26"/>
      <c r="F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</row>
    <row r="944" spans="2:24" ht="15.75" customHeight="1" x14ac:dyDescent="0.25">
      <c r="B944" s="26"/>
      <c r="C944" s="26"/>
      <c r="D944" s="26"/>
      <c r="E944" s="26"/>
      <c r="F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</row>
    <row r="945" spans="2:24" ht="15.75" customHeight="1" x14ac:dyDescent="0.25">
      <c r="B945" s="26"/>
      <c r="C945" s="26"/>
      <c r="D945" s="26"/>
      <c r="E945" s="26"/>
      <c r="F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</row>
    <row r="946" spans="2:24" ht="15.75" customHeight="1" x14ac:dyDescent="0.25">
      <c r="B946" s="26"/>
      <c r="C946" s="26"/>
      <c r="D946" s="26"/>
      <c r="E946" s="26"/>
      <c r="F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</row>
    <row r="947" spans="2:24" ht="15.75" customHeight="1" x14ac:dyDescent="0.25">
      <c r="B947" s="26"/>
      <c r="C947" s="26"/>
      <c r="D947" s="26"/>
      <c r="E947" s="26"/>
      <c r="F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</row>
    <row r="948" spans="2:24" ht="15.75" customHeight="1" x14ac:dyDescent="0.25">
      <c r="B948" s="26"/>
      <c r="C948" s="26"/>
      <c r="D948" s="26"/>
      <c r="E948" s="26"/>
      <c r="F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</row>
    <row r="949" spans="2:24" ht="15.75" customHeight="1" x14ac:dyDescent="0.25">
      <c r="B949" s="26"/>
      <c r="C949" s="26"/>
      <c r="D949" s="26"/>
      <c r="E949" s="26"/>
      <c r="F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</row>
    <row r="950" spans="2:24" ht="15.75" customHeight="1" x14ac:dyDescent="0.25">
      <c r="B950" s="26"/>
      <c r="C950" s="26"/>
      <c r="D950" s="26"/>
      <c r="E950" s="26"/>
      <c r="F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</row>
    <row r="951" spans="2:24" ht="15.75" customHeight="1" x14ac:dyDescent="0.25">
      <c r="B951" s="26"/>
      <c r="C951" s="26"/>
      <c r="D951" s="26"/>
      <c r="E951" s="26"/>
      <c r="F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</row>
    <row r="952" spans="2:24" ht="15.75" customHeight="1" x14ac:dyDescent="0.25">
      <c r="B952" s="26"/>
      <c r="C952" s="26"/>
      <c r="D952" s="26"/>
      <c r="E952" s="26"/>
      <c r="F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</row>
    <row r="953" spans="2:24" ht="15.75" customHeight="1" x14ac:dyDescent="0.25">
      <c r="B953" s="26"/>
      <c r="C953" s="26"/>
      <c r="D953" s="26"/>
      <c r="E953" s="26"/>
      <c r="F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</row>
    <row r="954" spans="2:24" ht="15.75" customHeight="1" x14ac:dyDescent="0.25">
      <c r="B954" s="26"/>
      <c r="C954" s="26"/>
      <c r="D954" s="26"/>
      <c r="E954" s="26"/>
      <c r="F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</row>
    <row r="955" spans="2:24" ht="15.75" customHeight="1" x14ac:dyDescent="0.25">
      <c r="B955" s="26"/>
      <c r="C955" s="26"/>
      <c r="D955" s="26"/>
      <c r="E955" s="26"/>
      <c r="F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</row>
    <row r="956" spans="2:24" ht="15.75" customHeight="1" x14ac:dyDescent="0.25">
      <c r="B956" s="26"/>
      <c r="C956" s="26"/>
      <c r="D956" s="26"/>
      <c r="E956" s="26"/>
      <c r="F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</row>
    <row r="957" spans="2:24" ht="15.75" customHeight="1" x14ac:dyDescent="0.25">
      <c r="B957" s="26"/>
      <c r="C957" s="26"/>
      <c r="D957" s="26"/>
      <c r="E957" s="26"/>
      <c r="F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</row>
    <row r="958" spans="2:24" ht="15.75" customHeight="1" x14ac:dyDescent="0.25">
      <c r="B958" s="26"/>
      <c r="C958" s="26"/>
      <c r="D958" s="26"/>
      <c r="E958" s="26"/>
      <c r="F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</row>
    <row r="959" spans="2:24" ht="15.75" customHeight="1" x14ac:dyDescent="0.25">
      <c r="B959" s="26"/>
      <c r="C959" s="26"/>
      <c r="D959" s="26"/>
      <c r="E959" s="26"/>
      <c r="F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</row>
    <row r="960" spans="2:24" ht="15.75" customHeight="1" x14ac:dyDescent="0.25">
      <c r="B960" s="26"/>
      <c r="C960" s="26"/>
      <c r="D960" s="26"/>
      <c r="E960" s="26"/>
      <c r="F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</row>
    <row r="961" spans="2:24" ht="15.75" customHeight="1" x14ac:dyDescent="0.25">
      <c r="B961" s="26"/>
      <c r="C961" s="26"/>
      <c r="D961" s="26"/>
      <c r="E961" s="26"/>
      <c r="F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</row>
    <row r="962" spans="2:24" ht="15.75" customHeight="1" x14ac:dyDescent="0.25">
      <c r="B962" s="26"/>
      <c r="C962" s="26"/>
      <c r="D962" s="26"/>
      <c r="E962" s="26"/>
      <c r="F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</row>
    <row r="963" spans="2:24" ht="15.75" customHeight="1" x14ac:dyDescent="0.25">
      <c r="B963" s="26"/>
      <c r="C963" s="26"/>
      <c r="D963" s="26"/>
      <c r="E963" s="26"/>
      <c r="F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</row>
    <row r="964" spans="2:24" ht="15.75" customHeight="1" x14ac:dyDescent="0.25">
      <c r="B964" s="26"/>
      <c r="C964" s="26"/>
      <c r="D964" s="26"/>
      <c r="E964" s="26"/>
      <c r="F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</row>
    <row r="965" spans="2:24" ht="15.75" customHeight="1" x14ac:dyDescent="0.25">
      <c r="B965" s="26"/>
      <c r="C965" s="26"/>
      <c r="D965" s="26"/>
      <c r="E965" s="26"/>
      <c r="F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</row>
    <row r="966" spans="2:24" ht="15.75" customHeight="1" x14ac:dyDescent="0.25">
      <c r="B966" s="26"/>
      <c r="C966" s="26"/>
      <c r="D966" s="26"/>
      <c r="E966" s="26"/>
      <c r="F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</row>
    <row r="967" spans="2:24" ht="15.75" customHeight="1" x14ac:dyDescent="0.25">
      <c r="B967" s="26"/>
      <c r="C967" s="26"/>
      <c r="D967" s="26"/>
      <c r="E967" s="26"/>
      <c r="F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</row>
    <row r="968" spans="2:24" ht="15.75" customHeight="1" x14ac:dyDescent="0.25">
      <c r="B968" s="26"/>
      <c r="C968" s="26"/>
      <c r="D968" s="26"/>
      <c r="E968" s="26"/>
      <c r="F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</row>
    <row r="969" spans="2:24" ht="15.75" customHeight="1" x14ac:dyDescent="0.25">
      <c r="B969" s="26"/>
      <c r="C969" s="26"/>
      <c r="D969" s="26"/>
      <c r="E969" s="26"/>
      <c r="F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</row>
    <row r="970" spans="2:24" ht="15.75" customHeight="1" x14ac:dyDescent="0.25">
      <c r="B970" s="26"/>
      <c r="C970" s="26"/>
      <c r="D970" s="26"/>
      <c r="E970" s="26"/>
      <c r="F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</row>
    <row r="971" spans="2:24" ht="15.75" customHeight="1" x14ac:dyDescent="0.25">
      <c r="B971" s="26"/>
      <c r="C971" s="26"/>
      <c r="D971" s="26"/>
      <c r="E971" s="26"/>
      <c r="F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</row>
    <row r="972" spans="2:24" ht="15.75" customHeight="1" x14ac:dyDescent="0.25">
      <c r="B972" s="26"/>
      <c r="C972" s="26"/>
      <c r="D972" s="26"/>
      <c r="E972" s="26"/>
      <c r="F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</row>
    <row r="973" spans="2:24" ht="15.75" customHeight="1" x14ac:dyDescent="0.25">
      <c r="B973" s="26"/>
      <c r="C973" s="26"/>
      <c r="D973" s="26"/>
      <c r="E973" s="26"/>
      <c r="F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</row>
    <row r="974" spans="2:24" ht="15.75" customHeight="1" x14ac:dyDescent="0.25">
      <c r="B974" s="26"/>
      <c r="C974" s="26"/>
      <c r="D974" s="26"/>
      <c r="E974" s="26"/>
      <c r="F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</row>
    <row r="975" spans="2:24" ht="15.75" customHeight="1" x14ac:dyDescent="0.25">
      <c r="B975" s="26"/>
      <c r="C975" s="26"/>
      <c r="D975" s="26"/>
      <c r="E975" s="26"/>
      <c r="F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</row>
    <row r="976" spans="2:24" ht="15.75" customHeight="1" x14ac:dyDescent="0.25">
      <c r="B976" s="26"/>
      <c r="C976" s="26"/>
      <c r="D976" s="26"/>
      <c r="E976" s="26"/>
      <c r="F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</row>
    <row r="977" spans="2:24" ht="15.75" customHeight="1" x14ac:dyDescent="0.25">
      <c r="B977" s="26"/>
      <c r="C977" s="26"/>
      <c r="D977" s="26"/>
      <c r="E977" s="26"/>
      <c r="F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</row>
    <row r="978" spans="2:24" ht="15.75" customHeight="1" x14ac:dyDescent="0.25">
      <c r="B978" s="26"/>
      <c r="C978" s="26"/>
      <c r="D978" s="26"/>
      <c r="E978" s="26"/>
      <c r="F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</row>
    <row r="979" spans="2:24" ht="15.75" customHeight="1" x14ac:dyDescent="0.25">
      <c r="B979" s="26"/>
      <c r="C979" s="26"/>
      <c r="D979" s="26"/>
      <c r="E979" s="26"/>
      <c r="F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</row>
    <row r="980" spans="2:24" ht="15.75" customHeight="1" x14ac:dyDescent="0.25">
      <c r="B980" s="26"/>
      <c r="C980" s="26"/>
      <c r="D980" s="26"/>
      <c r="E980" s="26"/>
      <c r="F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</row>
    <row r="981" spans="2:24" ht="15.75" customHeight="1" x14ac:dyDescent="0.25">
      <c r="B981" s="26"/>
      <c r="C981" s="26"/>
      <c r="D981" s="26"/>
      <c r="E981" s="26"/>
      <c r="F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</row>
    <row r="982" spans="2:24" ht="15.75" customHeight="1" x14ac:dyDescent="0.25">
      <c r="B982" s="26"/>
      <c r="C982" s="26"/>
      <c r="D982" s="26"/>
      <c r="E982" s="26"/>
      <c r="F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</row>
    <row r="983" spans="2:24" ht="15.75" customHeight="1" x14ac:dyDescent="0.25">
      <c r="B983" s="26"/>
      <c r="C983" s="26"/>
      <c r="D983" s="26"/>
      <c r="E983" s="26"/>
      <c r="F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</row>
    <row r="984" spans="2:24" ht="15.75" customHeight="1" x14ac:dyDescent="0.25">
      <c r="B984" s="26"/>
      <c r="C984" s="26"/>
      <c r="D984" s="26"/>
      <c r="E984" s="26"/>
      <c r="F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</row>
    <row r="985" spans="2:24" ht="15.75" customHeight="1" x14ac:dyDescent="0.25">
      <c r="B985" s="26"/>
      <c r="C985" s="26"/>
      <c r="D985" s="26"/>
      <c r="E985" s="26"/>
      <c r="F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</row>
    <row r="986" spans="2:24" ht="15.75" customHeight="1" x14ac:dyDescent="0.25">
      <c r="B986" s="26"/>
      <c r="C986" s="26"/>
      <c r="D986" s="26"/>
      <c r="E986" s="26"/>
      <c r="F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</row>
    <row r="987" spans="2:24" ht="15.75" customHeight="1" x14ac:dyDescent="0.25">
      <c r="B987" s="26"/>
      <c r="C987" s="26"/>
      <c r="D987" s="26"/>
      <c r="E987" s="26"/>
      <c r="F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</row>
    <row r="988" spans="2:24" ht="15.75" customHeight="1" x14ac:dyDescent="0.25">
      <c r="B988" s="26"/>
      <c r="C988" s="26"/>
      <c r="D988" s="26"/>
      <c r="E988" s="26"/>
      <c r="F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</row>
    <row r="989" spans="2:24" ht="15.75" customHeight="1" x14ac:dyDescent="0.25">
      <c r="B989" s="26"/>
      <c r="C989" s="26"/>
      <c r="D989" s="26"/>
      <c r="E989" s="26"/>
      <c r="F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</row>
    <row r="990" spans="2:24" ht="15.75" customHeight="1" x14ac:dyDescent="0.25">
      <c r="B990" s="26"/>
      <c r="C990" s="26"/>
      <c r="D990" s="26"/>
      <c r="E990" s="26"/>
      <c r="F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</row>
    <row r="991" spans="2:24" ht="15.75" customHeight="1" x14ac:dyDescent="0.25">
      <c r="B991" s="26"/>
      <c r="C991" s="26"/>
      <c r="D991" s="26"/>
      <c r="E991" s="26"/>
      <c r="F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</row>
    <row r="992" spans="2:24" ht="15.75" customHeight="1" x14ac:dyDescent="0.25">
      <c r="B992" s="26"/>
      <c r="C992" s="26"/>
      <c r="D992" s="26"/>
      <c r="E992" s="26"/>
      <c r="F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</row>
    <row r="993" spans="2:10" ht="15" customHeight="1" x14ac:dyDescent="0.25">
      <c r="B993" s="26"/>
      <c r="C993" s="26"/>
      <c r="D993" s="26"/>
      <c r="E993" s="26"/>
      <c r="F993" s="26"/>
      <c r="H993" s="26"/>
      <c r="I993" s="26"/>
      <c r="J993" s="26"/>
    </row>
    <row r="994" spans="2:10" ht="15" customHeight="1" x14ac:dyDescent="0.25">
      <c r="B994" s="26"/>
      <c r="C994" s="26"/>
      <c r="D994" s="26"/>
      <c r="E994" s="26"/>
      <c r="F994" s="26"/>
      <c r="H994" s="26"/>
      <c r="I994" s="26"/>
      <c r="J994" s="26"/>
    </row>
  </sheetData>
  <sortState ref="C10:F101">
    <sortCondition ref="C10:C101"/>
  </sortState>
  <mergeCells count="14">
    <mergeCell ref="D104:E104"/>
    <mergeCell ref="G104:I104"/>
    <mergeCell ref="B106:I106"/>
    <mergeCell ref="B107:J107"/>
    <mergeCell ref="B1:J1"/>
    <mergeCell ref="B2:J2"/>
    <mergeCell ref="B3:J3"/>
    <mergeCell ref="B5:J5"/>
    <mergeCell ref="B7:J7"/>
    <mergeCell ref="B99:H99"/>
    <mergeCell ref="B100:J100"/>
    <mergeCell ref="G101:H101"/>
    <mergeCell ref="G102:H102"/>
    <mergeCell ref="G103:H103"/>
  </mergeCells>
  <printOptions horizontalCentered="1"/>
  <pageMargins left="0.51181102362204722" right="0.51181102362204722" top="0.78740157480314965" bottom="0.78740157480314965" header="0.19685039370078741" footer="0"/>
  <pageSetup paperSize="9" scale="64" fitToHeight="0" orientation="portrait" r:id="rId1"/>
  <headerFooter>
    <oddHeader>&amp;C&amp;F
&amp;A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</sheetPr>
  <dimension ref="A1:X917"/>
  <sheetViews>
    <sheetView showGridLines="0" topLeftCell="A16" zoomScaleNormal="100" workbookViewId="0">
      <selection activeCell="K21" sqref="K21"/>
    </sheetView>
  </sheetViews>
  <sheetFormatPr defaultColWidth="14.42578125" defaultRowHeight="15" customHeight="1" x14ac:dyDescent="0.25"/>
  <cols>
    <col min="1" max="1" width="7" style="151" customWidth="1"/>
    <col min="2" max="2" width="22.5703125" style="151" bestFit="1" customWidth="1"/>
    <col min="3" max="3" width="44.140625" style="151" customWidth="1"/>
    <col min="4" max="11" width="17.5703125" style="151" customWidth="1"/>
    <col min="12" max="12" width="12.7109375" style="151" customWidth="1"/>
    <col min="13" max="13" width="12" style="151" customWidth="1"/>
    <col min="14" max="14" width="15.140625" style="151" customWidth="1"/>
    <col min="15" max="24" width="9.140625" style="151" customWidth="1"/>
    <col min="25" max="16384" width="14.42578125" style="151"/>
  </cols>
  <sheetData>
    <row r="1" spans="1:24" x14ac:dyDescent="0.25">
      <c r="A1" s="388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28"/>
      <c r="M1" s="141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x14ac:dyDescent="0.25">
      <c r="A2" s="388" t="s">
        <v>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28"/>
      <c r="M2" s="141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x14ac:dyDescent="0.25">
      <c r="A3" s="325" t="s">
        <v>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28"/>
      <c r="M3" s="141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x14ac:dyDescent="0.2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28"/>
      <c r="M4" s="141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x14ac:dyDescent="0.25">
      <c r="A5" s="325" t="str">
        <f>'Resumo Geral por cidade'!B5</f>
        <v>Limpeza e Copeiragem - Polo Londrina - Pregão Eletrônico nº 900XX/2026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28"/>
      <c r="M5" s="141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x14ac:dyDescent="0.25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28"/>
      <c r="M6" s="141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x14ac:dyDescent="0.25">
      <c r="A7" s="389" t="s">
        <v>455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28"/>
      <c r="M7" s="141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x14ac:dyDescent="0.25">
      <c r="A8" s="28"/>
      <c r="B8" s="28"/>
      <c r="C8" s="28"/>
      <c r="D8" s="28"/>
      <c r="E8" s="28"/>
      <c r="F8" s="28"/>
      <c r="G8" s="28"/>
      <c r="H8" s="28"/>
      <c r="I8" s="142"/>
      <c r="J8" s="28"/>
      <c r="K8" s="28"/>
      <c r="L8" s="28"/>
      <c r="M8" s="141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x14ac:dyDescent="0.25">
      <c r="A9" s="28"/>
      <c r="D9" s="383" t="s">
        <v>456</v>
      </c>
      <c r="E9" s="384"/>
      <c r="F9" s="384"/>
      <c r="G9" s="385"/>
      <c r="H9" s="28"/>
      <c r="I9" s="141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4" x14ac:dyDescent="0.25">
      <c r="A10" s="28"/>
      <c r="D10" s="152" t="s">
        <v>222</v>
      </c>
      <c r="E10" s="386" t="s">
        <v>259</v>
      </c>
      <c r="F10" s="387"/>
      <c r="G10" s="152" t="s">
        <v>17</v>
      </c>
      <c r="H10" s="28"/>
      <c r="I10" s="141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4" x14ac:dyDescent="0.25">
      <c r="A11" s="28"/>
      <c r="D11" s="153">
        <v>1</v>
      </c>
      <c r="E11" s="350" t="s">
        <v>457</v>
      </c>
      <c r="F11" s="350"/>
      <c r="G11" s="154">
        <v>10</v>
      </c>
      <c r="H11" s="28"/>
      <c r="I11" s="141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24" x14ac:dyDescent="0.25">
      <c r="A12" s="28"/>
      <c r="D12" s="155">
        <v>2</v>
      </c>
      <c r="E12" s="350" t="s">
        <v>458</v>
      </c>
      <c r="F12" s="350"/>
      <c r="G12" s="154">
        <v>70</v>
      </c>
      <c r="H12" s="28"/>
      <c r="I12" s="141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4" x14ac:dyDescent="0.25">
      <c r="A13" s="28"/>
      <c r="D13" s="155">
        <v>3</v>
      </c>
      <c r="E13" s="350" t="s">
        <v>459</v>
      </c>
      <c r="F13" s="350"/>
      <c r="G13" s="154">
        <v>16</v>
      </c>
      <c r="H13" s="28"/>
      <c r="I13" s="141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4" x14ac:dyDescent="0.25">
      <c r="A14" s="28"/>
      <c r="D14" s="155">
        <v>4</v>
      </c>
      <c r="E14" s="350" t="s">
        <v>460</v>
      </c>
      <c r="F14" s="350"/>
      <c r="G14" s="154">
        <v>134</v>
      </c>
      <c r="H14" s="28"/>
      <c r="I14" s="141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4" x14ac:dyDescent="0.25">
      <c r="A15" s="28"/>
      <c r="B15" s="28"/>
      <c r="C15" s="28"/>
      <c r="D15" s="28"/>
      <c r="E15" s="28"/>
      <c r="F15" s="28"/>
      <c r="G15" s="28"/>
      <c r="H15" s="28"/>
      <c r="I15" s="142"/>
      <c r="J15" s="28"/>
      <c r="K15" s="28"/>
      <c r="L15" s="28"/>
      <c r="M15" s="141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51" x14ac:dyDescent="0.25">
      <c r="A16" s="156" t="s">
        <v>222</v>
      </c>
      <c r="B16" s="156" t="s">
        <v>259</v>
      </c>
      <c r="C16" s="156" t="s">
        <v>223</v>
      </c>
      <c r="D16" s="157" t="s">
        <v>461</v>
      </c>
      <c r="E16" s="157" t="s">
        <v>462</v>
      </c>
      <c r="F16" s="157" t="s">
        <v>463</v>
      </c>
      <c r="G16" s="157" t="s">
        <v>261</v>
      </c>
      <c r="H16" s="156" t="s">
        <v>464</v>
      </c>
      <c r="I16" s="156" t="s">
        <v>465</v>
      </c>
      <c r="J16" s="156" t="s">
        <v>263</v>
      </c>
      <c r="K16" s="156" t="s">
        <v>264</v>
      </c>
      <c r="L16" s="28"/>
      <c r="M16" s="141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ht="114.75" x14ac:dyDescent="0.25">
      <c r="A17" s="158">
        <v>1</v>
      </c>
      <c r="B17" s="159" t="s">
        <v>466</v>
      </c>
      <c r="C17" s="166" t="s">
        <v>467</v>
      </c>
      <c r="D17" s="174">
        <v>10</v>
      </c>
      <c r="E17" s="161">
        <f>G11</f>
        <v>10</v>
      </c>
      <c r="F17" s="161">
        <f>IFERROR(E17/D17,"")</f>
        <v>1</v>
      </c>
      <c r="G17" s="161" t="s">
        <v>272</v>
      </c>
      <c r="H17" s="161">
        <f>IFERROR((IF(G17="Anual",F17,IF(G17="Semestral",F17*2,IF(G17="Trimestral",F17*4,IF(G17="Bimestral",F17*6,IF(G17="Mensal",F17*12,"Indeterminada")))))),"")</f>
        <v>4</v>
      </c>
      <c r="I17" s="162">
        <v>26.65</v>
      </c>
      <c r="J17" s="163">
        <f>IFERROR(H17*I17,"")</f>
        <v>106.6</v>
      </c>
      <c r="K17" s="164">
        <f>IFERROR(J17/12,"")</f>
        <v>8.8833333333333329</v>
      </c>
      <c r="L17" s="165"/>
      <c r="M17" s="141"/>
      <c r="N17" s="82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1:24" ht="89.25" x14ac:dyDescent="0.25">
      <c r="A18" s="158">
        <v>2</v>
      </c>
      <c r="B18" s="159" t="s">
        <v>468</v>
      </c>
      <c r="C18" s="166" t="s">
        <v>469</v>
      </c>
      <c r="D18" s="174">
        <v>20</v>
      </c>
      <c r="E18" s="161">
        <f>G12</f>
        <v>70</v>
      </c>
      <c r="F18" s="161">
        <f>IFERROR(E18/D18,"")</f>
        <v>3.5</v>
      </c>
      <c r="G18" s="161" t="s">
        <v>272</v>
      </c>
      <c r="H18" s="161">
        <f t="shared" ref="H18:H20" si="0">IFERROR((IF(G18="Anual",F18,IF(G18="Semestral",F18*2,IF(G18="Trimestral",F18*4,IF(G18="Bimestral",F18*6,IF(G18="Mensal",F18*12,"Indeterminada")))))),"")</f>
        <v>14</v>
      </c>
      <c r="I18" s="162">
        <v>25.1</v>
      </c>
      <c r="J18" s="163">
        <f t="shared" ref="J18:J20" si="1">IFERROR(H18*I18,"")</f>
        <v>351.40000000000003</v>
      </c>
      <c r="K18" s="164">
        <f t="shared" ref="K18:K20" si="2">IFERROR(J18/12,"")</f>
        <v>29.283333333333335</v>
      </c>
      <c r="L18" s="165"/>
      <c r="M18" s="141"/>
      <c r="N18" s="82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ht="89.25" x14ac:dyDescent="0.25">
      <c r="A19" s="158">
        <v>3</v>
      </c>
      <c r="B19" s="159" t="s">
        <v>470</v>
      </c>
      <c r="C19" s="166" t="s">
        <v>471</v>
      </c>
      <c r="D19" s="174">
        <v>100</v>
      </c>
      <c r="E19" s="161">
        <f>G13</f>
        <v>16</v>
      </c>
      <c r="F19" s="161">
        <f t="shared" ref="F19:F20" si="3">IFERROR(E19/D19,"")</f>
        <v>0.16</v>
      </c>
      <c r="G19" s="161" t="s">
        <v>272</v>
      </c>
      <c r="H19" s="161">
        <f t="shared" si="0"/>
        <v>0.64</v>
      </c>
      <c r="I19" s="162">
        <v>55.08</v>
      </c>
      <c r="J19" s="163">
        <f t="shared" si="1"/>
        <v>35.251199999999997</v>
      </c>
      <c r="K19" s="164">
        <f t="shared" si="2"/>
        <v>2.9375999999999998</v>
      </c>
      <c r="L19" s="165"/>
      <c r="M19" s="141"/>
      <c r="N19" s="82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ht="102" x14ac:dyDescent="0.25">
      <c r="A20" s="158">
        <v>4</v>
      </c>
      <c r="B20" s="159" t="s">
        <v>472</v>
      </c>
      <c r="C20" s="166" t="s">
        <v>473</v>
      </c>
      <c r="D20" s="174">
        <v>200</v>
      </c>
      <c r="E20" s="161">
        <f>G14</f>
        <v>134</v>
      </c>
      <c r="F20" s="161">
        <f t="shared" si="3"/>
        <v>0.67</v>
      </c>
      <c r="G20" s="161" t="s">
        <v>272</v>
      </c>
      <c r="H20" s="161">
        <f t="shared" si="0"/>
        <v>2.68</v>
      </c>
      <c r="I20" s="162">
        <v>103.53</v>
      </c>
      <c r="J20" s="163">
        <f t="shared" si="1"/>
        <v>277.46039999999999</v>
      </c>
      <c r="K20" s="164">
        <f t="shared" si="2"/>
        <v>23.121700000000001</v>
      </c>
      <c r="L20" s="165"/>
      <c r="M20" s="141"/>
      <c r="N20" s="82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ht="15" customHeight="1" x14ac:dyDescent="0.25">
      <c r="A21" s="367" t="s">
        <v>474</v>
      </c>
      <c r="B21" s="368"/>
      <c r="C21" s="368"/>
      <c r="D21" s="368"/>
      <c r="E21" s="368"/>
      <c r="F21" s="368"/>
      <c r="G21" s="368"/>
      <c r="H21" s="368"/>
      <c r="I21" s="369"/>
      <c r="J21" s="167">
        <f>SUM(J17:J20)</f>
        <v>770.71159999999998</v>
      </c>
      <c r="K21" s="167">
        <f>SUM(K17:K20)</f>
        <v>64.225966666666679</v>
      </c>
      <c r="L21" s="168"/>
      <c r="M21" s="141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4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28"/>
      <c r="M22" s="141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x14ac:dyDescent="0.25">
      <c r="A23" s="28"/>
      <c r="B23" s="28"/>
      <c r="D23" s="377" t="s">
        <v>410</v>
      </c>
      <c r="E23" s="378"/>
      <c r="F23" s="170" t="s">
        <v>411</v>
      </c>
      <c r="G23" s="170" t="s">
        <v>22</v>
      </c>
      <c r="H23" s="377" t="s">
        <v>412</v>
      </c>
      <c r="I23" s="378"/>
      <c r="J23" s="170" t="s">
        <v>411</v>
      </c>
      <c r="K23" s="170" t="s">
        <v>22</v>
      </c>
      <c r="L23" s="28"/>
      <c r="M23" s="141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</row>
    <row r="24" spans="1:24" x14ac:dyDescent="0.25">
      <c r="A24" s="28"/>
      <c r="B24" s="28"/>
      <c r="D24" s="379" t="s">
        <v>413</v>
      </c>
      <c r="E24" s="380"/>
      <c r="F24" s="207">
        <v>6.7900000000000002E-2</v>
      </c>
      <c r="G24" s="171">
        <f>K21*F24</f>
        <v>4.360943136666668</v>
      </c>
      <c r="H24" s="381" t="s">
        <v>414</v>
      </c>
      <c r="I24" s="382"/>
      <c r="J24" s="230">
        <f>AVERAGE(Parâmetros!E41:E53)</f>
        <v>4.1538461538461538E-2</v>
      </c>
      <c r="K24" s="172">
        <f>J24*K28</f>
        <v>3.4746923076923077</v>
      </c>
      <c r="L24" s="28"/>
      <c r="M24" s="141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1:24" x14ac:dyDescent="0.25">
      <c r="A25" s="28"/>
      <c r="B25" s="28"/>
      <c r="D25" s="379" t="s">
        <v>415</v>
      </c>
      <c r="E25" s="380"/>
      <c r="F25" s="207">
        <v>0.06</v>
      </c>
      <c r="G25" s="171">
        <f>K21*F25</f>
        <v>3.8535580000000005</v>
      </c>
      <c r="H25" s="381" t="s">
        <v>416</v>
      </c>
      <c r="I25" s="382"/>
      <c r="J25" s="230">
        <f>Parâmetros!E38</f>
        <v>9.2499999999999999E-2</v>
      </c>
      <c r="K25" s="172">
        <f>J25*K28</f>
        <v>7.7376250000000004</v>
      </c>
      <c r="L25" s="28"/>
      <c r="M25" s="141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</row>
    <row r="26" spans="1:24" x14ac:dyDescent="0.25">
      <c r="A26" s="28"/>
      <c r="B26" s="28"/>
      <c r="D26" s="370" t="s">
        <v>417</v>
      </c>
      <c r="E26" s="371"/>
      <c r="F26" s="372"/>
      <c r="G26" s="171">
        <f>SUM(G24:G25)</f>
        <v>8.2145011366666694</v>
      </c>
      <c r="H26" s="373" t="s">
        <v>418</v>
      </c>
      <c r="I26" s="373"/>
      <c r="J26" s="373"/>
      <c r="K26" s="171">
        <f>SUM(K24:K25)</f>
        <v>11.212317307692308</v>
      </c>
      <c r="L26" s="28"/>
      <c r="M26" s="141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1:24" x14ac:dyDescent="0.25">
      <c r="A27" s="142"/>
      <c r="B27" s="142"/>
      <c r="C27" s="142"/>
      <c r="D27" s="142"/>
      <c r="E27" s="142"/>
      <c r="F27" s="142"/>
      <c r="G27" s="28"/>
      <c r="H27" s="28"/>
      <c r="I27" s="28"/>
      <c r="J27" s="28"/>
      <c r="K27" s="28"/>
      <c r="L27" s="28"/>
      <c r="M27" s="141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</row>
    <row r="28" spans="1:24" ht="15" customHeight="1" x14ac:dyDescent="0.25">
      <c r="B28" s="52"/>
      <c r="C28" s="52"/>
      <c r="D28" s="374" t="s">
        <v>419</v>
      </c>
      <c r="E28" s="375"/>
      <c r="F28" s="375"/>
      <c r="G28" s="375"/>
      <c r="H28" s="375"/>
      <c r="I28" s="375"/>
      <c r="J28" s="376"/>
      <c r="K28" s="173">
        <f>ROUND((K21+G26)/((1-J24-J25)),2)</f>
        <v>83.65</v>
      </c>
      <c r="L28" s="28"/>
      <c r="M28" s="141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spans="1:24" ht="27.75" customHeight="1" x14ac:dyDescent="0.25">
      <c r="B29" s="52"/>
      <c r="C29" s="52"/>
      <c r="D29" s="364" t="s">
        <v>475</v>
      </c>
      <c r="E29" s="365"/>
      <c r="F29" s="365"/>
      <c r="G29" s="365"/>
      <c r="H29" s="365"/>
      <c r="I29" s="365"/>
      <c r="J29" s="365"/>
      <c r="K29" s="366"/>
      <c r="L29" s="28"/>
      <c r="M29" s="14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0" spans="1:24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28"/>
      <c r="M30" s="141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1:24" x14ac:dyDescent="0.25">
      <c r="A31" s="52"/>
      <c r="B31" s="52"/>
      <c r="I31" s="52"/>
      <c r="J31" s="52"/>
      <c r="K31" s="52"/>
      <c r="L31" s="28"/>
      <c r="M31" s="141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:24" x14ac:dyDescent="0.25">
      <c r="A32" s="28"/>
      <c r="B32" s="28"/>
      <c r="I32" s="28"/>
      <c r="J32" s="28"/>
      <c r="K32" s="28"/>
      <c r="L32" s="28"/>
      <c r="M32" s="141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:24" x14ac:dyDescent="0.25">
      <c r="A33" s="28"/>
      <c r="B33" s="28"/>
      <c r="I33" s="28"/>
      <c r="J33" s="28"/>
      <c r="K33" s="28"/>
      <c r="L33" s="28"/>
      <c r="M33" s="141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:24" x14ac:dyDescent="0.25">
      <c r="A34" s="28"/>
      <c r="B34" s="28"/>
      <c r="I34" s="28"/>
      <c r="J34" s="28"/>
      <c r="K34" s="28"/>
      <c r="L34" s="28"/>
      <c r="M34" s="141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1:24" x14ac:dyDescent="0.25">
      <c r="A35" s="28"/>
      <c r="B35" s="28"/>
      <c r="I35" s="28"/>
      <c r="J35" s="28"/>
      <c r="K35" s="28"/>
      <c r="L35" s="28"/>
      <c r="M35" s="141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spans="1:24" x14ac:dyDescent="0.25">
      <c r="A36" s="28"/>
      <c r="B36" s="28"/>
      <c r="I36" s="28"/>
      <c r="J36" s="28"/>
      <c r="K36" s="28"/>
      <c r="L36" s="28"/>
      <c r="M36" s="141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1:24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141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1:24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141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1:24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141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1:24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41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4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141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1:24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141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4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141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1:24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41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4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141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1:24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141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1:24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141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4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141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</row>
    <row r="49" spans="1:24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141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</row>
    <row r="50" spans="1:24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141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</row>
    <row r="51" spans="1:24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141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4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141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</row>
    <row r="53" spans="1:24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141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</row>
    <row r="54" spans="1:24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141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</row>
    <row r="55" spans="1:24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141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spans="1:24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141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1:24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141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</row>
    <row r="58" spans="1:24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141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1:24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141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</row>
    <row r="60" spans="1:24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141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1:24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141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1:24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141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141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141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141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141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141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141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1:24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141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1:24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141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1:24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141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1:24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141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24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141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4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141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4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141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4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141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1:24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141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1:24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141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1:24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141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1:24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141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1:24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141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1:24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141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1:24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141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1:24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141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1:24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141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1:24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141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1:24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141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4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141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1:24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141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1:24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141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141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1:24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141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141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spans="1:24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141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1:24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141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spans="1:24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141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1:24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141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1:24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141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spans="1:24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141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spans="1:24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141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spans="1:24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141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1:24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141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1:24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141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spans="1:24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141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spans="1:24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141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spans="1:24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141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spans="1:24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141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spans="1:24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141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spans="1:24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141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spans="1:24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141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spans="1:24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141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spans="1:24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141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spans="1:24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141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spans="1:24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141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spans="1:24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141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spans="1:24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141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spans="1:24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141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spans="1:24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141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spans="1:24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141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</row>
    <row r="120" spans="1:24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141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</row>
    <row r="121" spans="1:24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141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</row>
    <row r="122" spans="1:24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141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</row>
    <row r="123" spans="1:24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141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</row>
    <row r="124" spans="1:24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141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</row>
    <row r="125" spans="1:24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141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</row>
    <row r="126" spans="1:24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141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</row>
    <row r="127" spans="1:24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141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</row>
    <row r="128" spans="1:24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141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</row>
    <row r="129" spans="1:24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141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</row>
    <row r="130" spans="1:24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141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</row>
    <row r="131" spans="1:24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141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</row>
    <row r="132" spans="1:24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141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</row>
    <row r="133" spans="1:24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141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</row>
    <row r="134" spans="1:24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141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</row>
    <row r="135" spans="1:24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141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</row>
    <row r="136" spans="1:24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141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</row>
    <row r="137" spans="1:24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141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</row>
    <row r="138" spans="1:24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141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</row>
    <row r="139" spans="1:24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141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</row>
    <row r="140" spans="1:24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141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</row>
    <row r="141" spans="1:24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141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</row>
    <row r="142" spans="1:24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141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</row>
    <row r="143" spans="1:24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141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</row>
    <row r="144" spans="1:24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141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</row>
    <row r="145" spans="1:24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141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</row>
    <row r="146" spans="1:24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141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</row>
    <row r="147" spans="1:24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141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</row>
    <row r="148" spans="1:24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141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</row>
    <row r="149" spans="1:24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141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</row>
    <row r="150" spans="1:24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141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</row>
    <row r="151" spans="1:24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141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</row>
    <row r="152" spans="1:24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141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</row>
    <row r="153" spans="1:24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141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spans="1:24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141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spans="1:24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141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spans="1:24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141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spans="1:24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141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spans="1:24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141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spans="1:24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141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spans="1:24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141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spans="1:24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141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spans="1:24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141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spans="1:24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141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</row>
    <row r="164" spans="1:24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141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</row>
    <row r="165" spans="1:24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141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</row>
    <row r="166" spans="1:24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141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141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1:24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141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1:24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141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1:24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141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1:24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141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1:24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141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1:24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141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1:24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141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1:24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141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spans="1:24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141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</row>
    <row r="177" spans="1:24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141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</row>
    <row r="178" spans="1:24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141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1:24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141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1:24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141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1:24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141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1:24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141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1:24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141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1:24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141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1:24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141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</row>
    <row r="186" spans="1:24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141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</row>
    <row r="187" spans="1:24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141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1:24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141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1:24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141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1:24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141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1:24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141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1:24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141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1:24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141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</row>
    <row r="194" spans="1:24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141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</row>
    <row r="195" spans="1:24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141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</row>
    <row r="196" spans="1:24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141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</row>
    <row r="197" spans="1:24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141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</row>
    <row r="198" spans="1:24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141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</row>
    <row r="199" spans="1:24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141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</row>
    <row r="200" spans="1:24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141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</row>
    <row r="201" spans="1:24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141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</row>
    <row r="202" spans="1:24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141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</row>
    <row r="203" spans="1:24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141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</row>
    <row r="204" spans="1:24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141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</row>
    <row r="205" spans="1:24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141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</row>
    <row r="206" spans="1:24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141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</row>
    <row r="207" spans="1:24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141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</row>
    <row r="208" spans="1:24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141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</row>
    <row r="209" spans="1:24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141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</row>
    <row r="210" spans="1:24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141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</row>
    <row r="211" spans="1:24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141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</row>
    <row r="212" spans="1:24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141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</row>
    <row r="213" spans="1:24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141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</row>
    <row r="214" spans="1:24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141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</row>
    <row r="215" spans="1:24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141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</row>
    <row r="216" spans="1:24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141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</row>
    <row r="217" spans="1:24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141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</row>
    <row r="218" spans="1:24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141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</row>
    <row r="219" spans="1:24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141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</row>
    <row r="220" spans="1:24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141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</row>
    <row r="221" spans="1:24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141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</row>
    <row r="222" spans="1:24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141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</row>
    <row r="223" spans="1:24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141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</row>
    <row r="224" spans="1:24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141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</row>
    <row r="225" spans="1:24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141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</row>
    <row r="226" spans="1:24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141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</row>
    <row r="227" spans="1:24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141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</row>
    <row r="228" spans="1:24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141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</row>
    <row r="229" spans="1:24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141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</row>
    <row r="230" spans="1:24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141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</row>
    <row r="231" spans="1:24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141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</row>
    <row r="232" spans="1:24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141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</row>
    <row r="233" spans="1:24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141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</row>
    <row r="234" spans="1:24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141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</row>
    <row r="235" spans="1:24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141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</row>
    <row r="236" spans="1:24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141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</row>
    <row r="237" spans="1:24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141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</row>
    <row r="238" spans="1:24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141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</row>
    <row r="239" spans="1:24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141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</row>
    <row r="240" spans="1:24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141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</row>
    <row r="241" spans="1:24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141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</row>
    <row r="242" spans="1:24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141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</row>
    <row r="243" spans="1:24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141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</row>
    <row r="244" spans="1:24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141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</row>
    <row r="245" spans="1:24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141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</row>
    <row r="246" spans="1:24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141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</row>
    <row r="247" spans="1:24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141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</row>
    <row r="248" spans="1:24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141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</row>
    <row r="249" spans="1:24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141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</row>
    <row r="250" spans="1:24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141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</row>
    <row r="251" spans="1:24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141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</row>
    <row r="252" spans="1:24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141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</row>
    <row r="253" spans="1:24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141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</row>
    <row r="254" spans="1:24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141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</row>
    <row r="255" spans="1:24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141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</row>
    <row r="256" spans="1:24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141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</row>
    <row r="257" spans="1:24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141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</row>
    <row r="258" spans="1:24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141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</row>
    <row r="259" spans="1:24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141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</row>
    <row r="260" spans="1:24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141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</row>
    <row r="261" spans="1:24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141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</row>
    <row r="262" spans="1:24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141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</row>
    <row r="263" spans="1:24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141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</row>
    <row r="264" spans="1:24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141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</row>
    <row r="265" spans="1:24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141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</row>
    <row r="266" spans="1:24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141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</row>
    <row r="267" spans="1:24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141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</row>
    <row r="268" spans="1:24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141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</row>
    <row r="269" spans="1:24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141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</row>
    <row r="270" spans="1:24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141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</row>
    <row r="271" spans="1:24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141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</row>
    <row r="272" spans="1:24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141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</row>
    <row r="273" spans="1:24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141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</row>
    <row r="274" spans="1:24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141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</row>
    <row r="275" spans="1:24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141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</row>
    <row r="276" spans="1:24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141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</row>
    <row r="277" spans="1:24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141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</row>
    <row r="278" spans="1:24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141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</row>
    <row r="279" spans="1:24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141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</row>
    <row r="280" spans="1:24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141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</row>
    <row r="281" spans="1:24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141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</row>
    <row r="282" spans="1:24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141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</row>
    <row r="283" spans="1:24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141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</row>
    <row r="284" spans="1:24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141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</row>
    <row r="285" spans="1:24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141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</row>
    <row r="286" spans="1:24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141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</row>
    <row r="287" spans="1:24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141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</row>
    <row r="288" spans="1:24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141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</row>
    <row r="289" spans="1:24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141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</row>
    <row r="290" spans="1:24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141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</row>
    <row r="291" spans="1:24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141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</row>
    <row r="292" spans="1:24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141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</row>
    <row r="293" spans="1:24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141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</row>
    <row r="294" spans="1:24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141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</row>
    <row r="295" spans="1:24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141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</row>
    <row r="296" spans="1:24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141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</row>
    <row r="297" spans="1:24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141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</row>
    <row r="298" spans="1:24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141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</row>
    <row r="299" spans="1:24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141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</row>
    <row r="300" spans="1:24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141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</row>
    <row r="301" spans="1:24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141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</row>
    <row r="302" spans="1:24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141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</row>
    <row r="303" spans="1:24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141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</row>
    <row r="304" spans="1:24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141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</row>
    <row r="305" spans="1:24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141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</row>
    <row r="306" spans="1:24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141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</row>
    <row r="307" spans="1:24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141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</row>
    <row r="308" spans="1:24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141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</row>
    <row r="309" spans="1:24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141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</row>
    <row r="310" spans="1:24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141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</row>
    <row r="311" spans="1:24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141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</row>
    <row r="312" spans="1:24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141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</row>
    <row r="313" spans="1:24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141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</row>
    <row r="314" spans="1:24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141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</row>
    <row r="315" spans="1:24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141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</row>
    <row r="316" spans="1:24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141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</row>
    <row r="317" spans="1:24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141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</row>
    <row r="318" spans="1:24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141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</row>
    <row r="319" spans="1:24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141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</row>
    <row r="320" spans="1:24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141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</row>
    <row r="321" spans="1:24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141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</row>
    <row r="322" spans="1:24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141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</row>
    <row r="323" spans="1:24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141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</row>
    <row r="324" spans="1:24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141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</row>
    <row r="325" spans="1:24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141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</row>
    <row r="326" spans="1:24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141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</row>
    <row r="327" spans="1:24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141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</row>
    <row r="328" spans="1:24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141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</row>
    <row r="329" spans="1:24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141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</row>
    <row r="330" spans="1:24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141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</row>
    <row r="331" spans="1:24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141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</row>
    <row r="332" spans="1:24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141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</row>
    <row r="333" spans="1:24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141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</row>
    <row r="334" spans="1:24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141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</row>
    <row r="335" spans="1:24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141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</row>
    <row r="336" spans="1:24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141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</row>
    <row r="337" spans="1:24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141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</row>
    <row r="338" spans="1:24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141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</row>
    <row r="339" spans="1:24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141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</row>
    <row r="340" spans="1:24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141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</row>
    <row r="341" spans="1:24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141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</row>
    <row r="342" spans="1:24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141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</row>
    <row r="343" spans="1:24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141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</row>
    <row r="344" spans="1:24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141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</row>
    <row r="345" spans="1:24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141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</row>
    <row r="346" spans="1:24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141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</row>
    <row r="347" spans="1:24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141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</row>
    <row r="348" spans="1:24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141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</row>
    <row r="349" spans="1:24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141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</row>
    <row r="350" spans="1:24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141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</row>
    <row r="351" spans="1:24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141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</row>
    <row r="352" spans="1:24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141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</row>
    <row r="353" spans="1:24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141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</row>
    <row r="354" spans="1:24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141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</row>
    <row r="355" spans="1:24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141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</row>
    <row r="356" spans="1:24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141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</row>
    <row r="357" spans="1:24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141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</row>
    <row r="358" spans="1:24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141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</row>
    <row r="359" spans="1:24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141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</row>
    <row r="360" spans="1:24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141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</row>
    <row r="361" spans="1:24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141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</row>
    <row r="362" spans="1:24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141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</row>
    <row r="363" spans="1:24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141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</row>
    <row r="364" spans="1:24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141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</row>
    <row r="365" spans="1:24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141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</row>
    <row r="366" spans="1:24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141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</row>
    <row r="367" spans="1:24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141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</row>
    <row r="368" spans="1:24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141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</row>
    <row r="369" spans="1:24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141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</row>
    <row r="370" spans="1:24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141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</row>
    <row r="371" spans="1:24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141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</row>
    <row r="372" spans="1:24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141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</row>
    <row r="373" spans="1:24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141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</row>
    <row r="374" spans="1:24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141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</row>
    <row r="375" spans="1:24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141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</row>
    <row r="376" spans="1:24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141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</row>
    <row r="377" spans="1:24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141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</row>
    <row r="378" spans="1:24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141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</row>
    <row r="379" spans="1:24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141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</row>
    <row r="380" spans="1:24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141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</row>
    <row r="381" spans="1:24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141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</row>
    <row r="382" spans="1:24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141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</row>
    <row r="383" spans="1:24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141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</row>
    <row r="384" spans="1:24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141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</row>
    <row r="385" spans="1:24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141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</row>
    <row r="386" spans="1:24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141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</row>
    <row r="387" spans="1:24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141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</row>
    <row r="388" spans="1:24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141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</row>
    <row r="389" spans="1:24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141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</row>
    <row r="390" spans="1:24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141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</row>
    <row r="391" spans="1:24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141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</row>
    <row r="392" spans="1:24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141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</row>
    <row r="393" spans="1:24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141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</row>
    <row r="394" spans="1:24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141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</row>
    <row r="395" spans="1:24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141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</row>
    <row r="396" spans="1:24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141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</row>
    <row r="397" spans="1:24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141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</row>
    <row r="398" spans="1:24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141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</row>
    <row r="399" spans="1:24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141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</row>
    <row r="400" spans="1:24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141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</row>
    <row r="401" spans="1:24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141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</row>
    <row r="402" spans="1:24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141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</row>
    <row r="403" spans="1:24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141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</row>
    <row r="404" spans="1:24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141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</row>
    <row r="405" spans="1:24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141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</row>
    <row r="406" spans="1:24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141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</row>
    <row r="407" spans="1:24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141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</row>
    <row r="408" spans="1:24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141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</row>
    <row r="409" spans="1:24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141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</row>
    <row r="410" spans="1:24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141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</row>
    <row r="411" spans="1:24" x14ac:dyDescent="0.2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141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</row>
    <row r="412" spans="1:24" x14ac:dyDescent="0.2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141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</row>
    <row r="413" spans="1:24" x14ac:dyDescent="0.2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141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</row>
    <row r="414" spans="1:24" x14ac:dyDescent="0.2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141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</row>
    <row r="415" spans="1:24" x14ac:dyDescent="0.2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141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</row>
    <row r="416" spans="1:24" x14ac:dyDescent="0.2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141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</row>
    <row r="417" spans="1:24" x14ac:dyDescent="0.2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141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</row>
    <row r="418" spans="1:24" x14ac:dyDescent="0.2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141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</row>
    <row r="419" spans="1:24" x14ac:dyDescent="0.2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141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</row>
    <row r="420" spans="1:24" x14ac:dyDescent="0.2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141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</row>
    <row r="421" spans="1:24" x14ac:dyDescent="0.2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141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</row>
    <row r="422" spans="1:24" x14ac:dyDescent="0.2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141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</row>
    <row r="423" spans="1:24" x14ac:dyDescent="0.2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141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</row>
    <row r="424" spans="1:24" x14ac:dyDescent="0.2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141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</row>
    <row r="425" spans="1:24" x14ac:dyDescent="0.2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141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</row>
    <row r="426" spans="1:24" x14ac:dyDescent="0.2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141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</row>
    <row r="427" spans="1:24" x14ac:dyDescent="0.2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141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</row>
    <row r="428" spans="1:24" x14ac:dyDescent="0.2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141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</row>
    <row r="429" spans="1:24" x14ac:dyDescent="0.2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141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</row>
    <row r="430" spans="1:24" x14ac:dyDescent="0.2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141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</row>
    <row r="431" spans="1:24" x14ac:dyDescent="0.2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141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</row>
    <row r="432" spans="1:24" x14ac:dyDescent="0.2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141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</row>
    <row r="433" spans="1:24" x14ac:dyDescent="0.2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141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</row>
    <row r="434" spans="1:24" x14ac:dyDescent="0.2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141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</row>
    <row r="435" spans="1:24" x14ac:dyDescent="0.2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141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</row>
    <row r="436" spans="1:24" x14ac:dyDescent="0.2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141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</row>
    <row r="437" spans="1:24" x14ac:dyDescent="0.2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141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</row>
    <row r="438" spans="1:24" x14ac:dyDescent="0.2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141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</row>
    <row r="439" spans="1:24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141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</row>
    <row r="440" spans="1:24" x14ac:dyDescent="0.2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141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</row>
    <row r="441" spans="1:24" x14ac:dyDescent="0.2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141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</row>
    <row r="442" spans="1:24" x14ac:dyDescent="0.2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141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</row>
    <row r="443" spans="1:24" x14ac:dyDescent="0.2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141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</row>
    <row r="444" spans="1:24" x14ac:dyDescent="0.2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141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</row>
    <row r="445" spans="1:24" x14ac:dyDescent="0.2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141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</row>
    <row r="446" spans="1:24" x14ac:dyDescent="0.2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141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</row>
    <row r="447" spans="1:24" x14ac:dyDescent="0.25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141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</row>
    <row r="448" spans="1:24" x14ac:dyDescent="0.25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141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</row>
    <row r="449" spans="1:24" x14ac:dyDescent="0.25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141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</row>
    <row r="450" spans="1:24" x14ac:dyDescent="0.25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141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</row>
    <row r="451" spans="1:24" x14ac:dyDescent="0.25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141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</row>
    <row r="452" spans="1:24" x14ac:dyDescent="0.25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141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</row>
    <row r="453" spans="1:24" x14ac:dyDescent="0.25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141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</row>
    <row r="454" spans="1:24" x14ac:dyDescent="0.25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141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</row>
    <row r="455" spans="1:24" x14ac:dyDescent="0.25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141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</row>
    <row r="456" spans="1:24" x14ac:dyDescent="0.25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141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</row>
    <row r="457" spans="1:24" x14ac:dyDescent="0.25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141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</row>
    <row r="458" spans="1:24" x14ac:dyDescent="0.25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141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</row>
    <row r="459" spans="1:24" x14ac:dyDescent="0.25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141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</row>
    <row r="460" spans="1:24" x14ac:dyDescent="0.25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141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</row>
    <row r="461" spans="1:24" x14ac:dyDescent="0.25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141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</row>
    <row r="462" spans="1:24" x14ac:dyDescent="0.25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141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</row>
    <row r="463" spans="1:24" x14ac:dyDescent="0.25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141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</row>
    <row r="464" spans="1:24" x14ac:dyDescent="0.25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141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</row>
    <row r="465" spans="1:24" x14ac:dyDescent="0.25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141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</row>
    <row r="466" spans="1:24" x14ac:dyDescent="0.25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141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</row>
    <row r="467" spans="1:24" x14ac:dyDescent="0.25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141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</row>
    <row r="468" spans="1:24" x14ac:dyDescent="0.25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141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</row>
    <row r="469" spans="1:24" x14ac:dyDescent="0.25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141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</row>
    <row r="470" spans="1:24" x14ac:dyDescent="0.25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141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</row>
    <row r="471" spans="1:24" x14ac:dyDescent="0.25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141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</row>
    <row r="472" spans="1:24" x14ac:dyDescent="0.25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141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</row>
    <row r="473" spans="1:24" x14ac:dyDescent="0.25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141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</row>
    <row r="474" spans="1:24" x14ac:dyDescent="0.25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141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</row>
    <row r="475" spans="1:24" x14ac:dyDescent="0.25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141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</row>
    <row r="476" spans="1:24" x14ac:dyDescent="0.25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141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</row>
    <row r="477" spans="1:24" x14ac:dyDescent="0.25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141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</row>
    <row r="478" spans="1:24" x14ac:dyDescent="0.25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141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</row>
    <row r="479" spans="1:24" x14ac:dyDescent="0.25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141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</row>
    <row r="480" spans="1:24" x14ac:dyDescent="0.25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141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</row>
    <row r="481" spans="1:24" x14ac:dyDescent="0.25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141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</row>
    <row r="482" spans="1:24" x14ac:dyDescent="0.25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141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</row>
    <row r="483" spans="1:24" x14ac:dyDescent="0.2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141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</row>
    <row r="484" spans="1:24" x14ac:dyDescent="0.25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141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</row>
    <row r="485" spans="1:24" x14ac:dyDescent="0.25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141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</row>
    <row r="486" spans="1:24" x14ac:dyDescent="0.25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141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</row>
    <row r="487" spans="1:24" x14ac:dyDescent="0.25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141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</row>
    <row r="488" spans="1:24" x14ac:dyDescent="0.25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141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</row>
    <row r="489" spans="1:24" x14ac:dyDescent="0.25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141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</row>
    <row r="490" spans="1:24" x14ac:dyDescent="0.25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141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</row>
    <row r="491" spans="1:24" x14ac:dyDescent="0.25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141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</row>
    <row r="492" spans="1:24" x14ac:dyDescent="0.25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141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</row>
    <row r="493" spans="1:24" x14ac:dyDescent="0.25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141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</row>
    <row r="494" spans="1:24" x14ac:dyDescent="0.25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141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</row>
    <row r="495" spans="1:24" x14ac:dyDescent="0.25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141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</row>
    <row r="496" spans="1:24" x14ac:dyDescent="0.25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141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</row>
    <row r="497" spans="1:24" x14ac:dyDescent="0.25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141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</row>
    <row r="498" spans="1:24" x14ac:dyDescent="0.25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141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</row>
    <row r="499" spans="1:24" x14ac:dyDescent="0.25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141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</row>
    <row r="500" spans="1:24" x14ac:dyDescent="0.25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141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</row>
    <row r="501" spans="1:24" x14ac:dyDescent="0.25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141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</row>
    <row r="502" spans="1:24" x14ac:dyDescent="0.25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141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</row>
    <row r="503" spans="1:24" x14ac:dyDescent="0.25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141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</row>
    <row r="504" spans="1:24" x14ac:dyDescent="0.25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141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</row>
    <row r="505" spans="1:24" x14ac:dyDescent="0.25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141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</row>
    <row r="506" spans="1:24" x14ac:dyDescent="0.25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141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</row>
    <row r="507" spans="1:24" x14ac:dyDescent="0.25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141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</row>
    <row r="508" spans="1:24" x14ac:dyDescent="0.25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141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</row>
    <row r="509" spans="1:24" x14ac:dyDescent="0.25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141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</row>
    <row r="510" spans="1:24" x14ac:dyDescent="0.25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141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</row>
    <row r="511" spans="1:24" x14ac:dyDescent="0.25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141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</row>
    <row r="512" spans="1:24" x14ac:dyDescent="0.25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141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</row>
    <row r="513" spans="1:24" x14ac:dyDescent="0.25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141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</row>
    <row r="514" spans="1:24" x14ac:dyDescent="0.25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141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</row>
    <row r="515" spans="1:24" x14ac:dyDescent="0.25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141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</row>
    <row r="516" spans="1:24" x14ac:dyDescent="0.25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141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</row>
    <row r="517" spans="1:24" x14ac:dyDescent="0.25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141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</row>
    <row r="518" spans="1:24" x14ac:dyDescent="0.25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141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</row>
    <row r="519" spans="1:24" x14ac:dyDescent="0.25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141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</row>
    <row r="520" spans="1:24" x14ac:dyDescent="0.25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141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</row>
    <row r="521" spans="1:24" x14ac:dyDescent="0.25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141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</row>
    <row r="522" spans="1:24" x14ac:dyDescent="0.25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141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</row>
    <row r="523" spans="1:24" x14ac:dyDescent="0.25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141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</row>
    <row r="524" spans="1:24" x14ac:dyDescent="0.25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141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</row>
    <row r="525" spans="1:24" x14ac:dyDescent="0.25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141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</row>
    <row r="526" spans="1:24" x14ac:dyDescent="0.25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141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</row>
    <row r="527" spans="1:24" x14ac:dyDescent="0.25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141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</row>
    <row r="528" spans="1:24" x14ac:dyDescent="0.25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141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</row>
    <row r="529" spans="1:24" x14ac:dyDescent="0.25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141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</row>
    <row r="530" spans="1:24" x14ac:dyDescent="0.25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141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</row>
    <row r="531" spans="1:24" x14ac:dyDescent="0.25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141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</row>
    <row r="532" spans="1:24" x14ac:dyDescent="0.25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141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</row>
    <row r="533" spans="1:24" x14ac:dyDescent="0.25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141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</row>
    <row r="534" spans="1:24" x14ac:dyDescent="0.25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141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</row>
    <row r="535" spans="1:24" x14ac:dyDescent="0.25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141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</row>
    <row r="536" spans="1:24" x14ac:dyDescent="0.25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141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</row>
    <row r="537" spans="1:24" x14ac:dyDescent="0.25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141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</row>
    <row r="538" spans="1:24" x14ac:dyDescent="0.25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141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</row>
    <row r="539" spans="1:24" x14ac:dyDescent="0.25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141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</row>
    <row r="540" spans="1:24" x14ac:dyDescent="0.25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141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</row>
    <row r="541" spans="1:24" x14ac:dyDescent="0.25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141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</row>
    <row r="542" spans="1:24" x14ac:dyDescent="0.25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141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</row>
    <row r="543" spans="1:24" x14ac:dyDescent="0.25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141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</row>
    <row r="544" spans="1:24" x14ac:dyDescent="0.25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141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</row>
    <row r="545" spans="1:24" x14ac:dyDescent="0.25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141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</row>
    <row r="546" spans="1:24" x14ac:dyDescent="0.25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141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</row>
    <row r="547" spans="1:24" x14ac:dyDescent="0.25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141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</row>
    <row r="548" spans="1:24" x14ac:dyDescent="0.25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141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</row>
    <row r="549" spans="1:24" x14ac:dyDescent="0.25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141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</row>
    <row r="550" spans="1:24" x14ac:dyDescent="0.25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141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</row>
    <row r="551" spans="1:24" x14ac:dyDescent="0.25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141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</row>
    <row r="552" spans="1:24" x14ac:dyDescent="0.25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141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</row>
    <row r="553" spans="1:24" x14ac:dyDescent="0.25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141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</row>
    <row r="554" spans="1:24" x14ac:dyDescent="0.25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141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</row>
    <row r="555" spans="1:24" x14ac:dyDescent="0.25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141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</row>
    <row r="556" spans="1:24" x14ac:dyDescent="0.25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141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</row>
    <row r="557" spans="1:24" x14ac:dyDescent="0.25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141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</row>
    <row r="558" spans="1:24" x14ac:dyDescent="0.25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141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</row>
    <row r="559" spans="1:24" x14ac:dyDescent="0.25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141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</row>
    <row r="560" spans="1:24" x14ac:dyDescent="0.25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141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</row>
    <row r="561" spans="1:24" x14ac:dyDescent="0.25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141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</row>
    <row r="562" spans="1:24" x14ac:dyDescent="0.25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141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</row>
    <row r="563" spans="1:24" x14ac:dyDescent="0.25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141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</row>
    <row r="564" spans="1:24" x14ac:dyDescent="0.25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141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</row>
    <row r="565" spans="1:24" x14ac:dyDescent="0.25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141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</row>
    <row r="566" spans="1:24" x14ac:dyDescent="0.25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141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</row>
    <row r="567" spans="1:24" x14ac:dyDescent="0.25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141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</row>
    <row r="568" spans="1:24" x14ac:dyDescent="0.25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141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</row>
    <row r="569" spans="1:24" x14ac:dyDescent="0.25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141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</row>
    <row r="570" spans="1:24" x14ac:dyDescent="0.25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141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</row>
    <row r="571" spans="1:24" x14ac:dyDescent="0.25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141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</row>
    <row r="572" spans="1:24" x14ac:dyDescent="0.25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141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</row>
    <row r="573" spans="1:24" x14ac:dyDescent="0.25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141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</row>
    <row r="574" spans="1:24" x14ac:dyDescent="0.25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141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</row>
    <row r="575" spans="1:24" x14ac:dyDescent="0.25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141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</row>
    <row r="576" spans="1:24" x14ac:dyDescent="0.25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141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</row>
    <row r="577" spans="1:24" x14ac:dyDescent="0.25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141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</row>
    <row r="578" spans="1:24" x14ac:dyDescent="0.25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141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</row>
    <row r="579" spans="1:24" x14ac:dyDescent="0.25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141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</row>
    <row r="580" spans="1:24" x14ac:dyDescent="0.25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141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</row>
    <row r="581" spans="1:24" x14ac:dyDescent="0.25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141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</row>
    <row r="582" spans="1:24" x14ac:dyDescent="0.25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141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</row>
    <row r="583" spans="1:24" x14ac:dyDescent="0.25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141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</row>
    <row r="584" spans="1:24" x14ac:dyDescent="0.25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141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</row>
    <row r="585" spans="1:24" x14ac:dyDescent="0.25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141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</row>
    <row r="586" spans="1:24" x14ac:dyDescent="0.25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141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</row>
    <row r="587" spans="1:24" x14ac:dyDescent="0.25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141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</row>
    <row r="588" spans="1:24" x14ac:dyDescent="0.25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141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</row>
    <row r="589" spans="1:24" x14ac:dyDescent="0.25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141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</row>
    <row r="590" spans="1:24" x14ac:dyDescent="0.25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141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</row>
    <row r="591" spans="1:24" x14ac:dyDescent="0.25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141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</row>
    <row r="592" spans="1:24" x14ac:dyDescent="0.2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141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</row>
    <row r="593" spans="1:24" x14ac:dyDescent="0.25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141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</row>
    <row r="594" spans="1:24" x14ac:dyDescent="0.25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141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</row>
    <row r="595" spans="1:24" x14ac:dyDescent="0.25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141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</row>
    <row r="596" spans="1:24" x14ac:dyDescent="0.25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141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</row>
    <row r="597" spans="1:24" x14ac:dyDescent="0.25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141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</row>
    <row r="598" spans="1:24" x14ac:dyDescent="0.25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141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</row>
    <row r="599" spans="1:24" x14ac:dyDescent="0.25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141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</row>
    <row r="600" spans="1:24" x14ac:dyDescent="0.25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141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</row>
    <row r="601" spans="1:24" x14ac:dyDescent="0.25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141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</row>
    <row r="602" spans="1:24" x14ac:dyDescent="0.25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141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</row>
    <row r="603" spans="1:24" x14ac:dyDescent="0.25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141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</row>
    <row r="604" spans="1:24" x14ac:dyDescent="0.25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141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</row>
    <row r="605" spans="1:24" x14ac:dyDescent="0.25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141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</row>
    <row r="606" spans="1:24" x14ac:dyDescent="0.25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141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</row>
    <row r="607" spans="1:24" x14ac:dyDescent="0.25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141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</row>
    <row r="608" spans="1:24" x14ac:dyDescent="0.25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141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</row>
    <row r="609" spans="1:24" x14ac:dyDescent="0.25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141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</row>
    <row r="610" spans="1:24" x14ac:dyDescent="0.25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141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</row>
    <row r="611" spans="1:24" x14ac:dyDescent="0.25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141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</row>
    <row r="612" spans="1:24" x14ac:dyDescent="0.25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141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</row>
    <row r="613" spans="1:24" x14ac:dyDescent="0.25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141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</row>
    <row r="614" spans="1:24" x14ac:dyDescent="0.25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141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</row>
    <row r="615" spans="1:24" x14ac:dyDescent="0.25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141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</row>
    <row r="616" spans="1:24" x14ac:dyDescent="0.25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141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</row>
    <row r="617" spans="1:24" x14ac:dyDescent="0.25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141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</row>
    <row r="618" spans="1:24" x14ac:dyDescent="0.25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141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</row>
    <row r="619" spans="1:24" x14ac:dyDescent="0.25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141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</row>
    <row r="620" spans="1:24" x14ac:dyDescent="0.25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141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</row>
    <row r="621" spans="1:24" x14ac:dyDescent="0.25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141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</row>
    <row r="622" spans="1:24" x14ac:dyDescent="0.25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141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</row>
    <row r="623" spans="1:24" x14ac:dyDescent="0.25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141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</row>
    <row r="624" spans="1:24" x14ac:dyDescent="0.25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141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</row>
    <row r="625" spans="1:24" x14ac:dyDescent="0.25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141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</row>
    <row r="626" spans="1:24" x14ac:dyDescent="0.25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141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</row>
    <row r="627" spans="1:24" x14ac:dyDescent="0.25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141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</row>
    <row r="628" spans="1:24" x14ac:dyDescent="0.25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141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</row>
    <row r="629" spans="1:24" x14ac:dyDescent="0.25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141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</row>
    <row r="630" spans="1:24" x14ac:dyDescent="0.25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141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</row>
    <row r="631" spans="1:24" x14ac:dyDescent="0.25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141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</row>
    <row r="632" spans="1:24" x14ac:dyDescent="0.25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141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</row>
    <row r="633" spans="1:24" x14ac:dyDescent="0.25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141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</row>
    <row r="634" spans="1:24" x14ac:dyDescent="0.25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141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</row>
    <row r="635" spans="1:24" x14ac:dyDescent="0.25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141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</row>
    <row r="636" spans="1:24" x14ac:dyDescent="0.25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141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</row>
    <row r="637" spans="1:24" x14ac:dyDescent="0.25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141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</row>
    <row r="638" spans="1:24" x14ac:dyDescent="0.25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141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</row>
    <row r="639" spans="1:24" x14ac:dyDescent="0.25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141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</row>
    <row r="640" spans="1:24" x14ac:dyDescent="0.25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141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</row>
    <row r="641" spans="1:24" x14ac:dyDescent="0.25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141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</row>
    <row r="642" spans="1:24" x14ac:dyDescent="0.25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141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</row>
    <row r="643" spans="1:24" x14ac:dyDescent="0.25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141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</row>
    <row r="644" spans="1:24" x14ac:dyDescent="0.25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141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</row>
    <row r="645" spans="1:24" x14ac:dyDescent="0.25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141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</row>
    <row r="646" spans="1:24" x14ac:dyDescent="0.25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141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</row>
    <row r="647" spans="1:24" x14ac:dyDescent="0.25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141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</row>
    <row r="648" spans="1:24" x14ac:dyDescent="0.25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141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</row>
    <row r="649" spans="1:24" x14ac:dyDescent="0.25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141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</row>
    <row r="650" spans="1:24" x14ac:dyDescent="0.25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141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</row>
    <row r="651" spans="1:24" x14ac:dyDescent="0.25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141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</row>
    <row r="652" spans="1:24" x14ac:dyDescent="0.25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141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</row>
    <row r="653" spans="1:24" x14ac:dyDescent="0.25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141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</row>
    <row r="654" spans="1:24" x14ac:dyDescent="0.25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141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</row>
    <row r="655" spans="1:24" x14ac:dyDescent="0.25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141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</row>
    <row r="656" spans="1:24" x14ac:dyDescent="0.25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141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</row>
    <row r="657" spans="1:24" x14ac:dyDescent="0.25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141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</row>
    <row r="658" spans="1:24" x14ac:dyDescent="0.25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141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</row>
    <row r="659" spans="1:24" x14ac:dyDescent="0.25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141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</row>
    <row r="660" spans="1:24" x14ac:dyDescent="0.25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141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</row>
    <row r="661" spans="1:24" x14ac:dyDescent="0.25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141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</row>
    <row r="662" spans="1:24" x14ac:dyDescent="0.25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141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</row>
    <row r="663" spans="1:24" x14ac:dyDescent="0.25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141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</row>
    <row r="664" spans="1:24" x14ac:dyDescent="0.25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141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</row>
    <row r="665" spans="1:24" x14ac:dyDescent="0.25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141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</row>
    <row r="666" spans="1:24" x14ac:dyDescent="0.25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141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</row>
    <row r="667" spans="1:24" x14ac:dyDescent="0.25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141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</row>
    <row r="668" spans="1:24" x14ac:dyDescent="0.25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141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</row>
    <row r="669" spans="1:24" x14ac:dyDescent="0.25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141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</row>
    <row r="670" spans="1:24" x14ac:dyDescent="0.25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141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</row>
    <row r="671" spans="1:24" x14ac:dyDescent="0.25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141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</row>
    <row r="672" spans="1:24" x14ac:dyDescent="0.25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141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</row>
    <row r="673" spans="1:24" x14ac:dyDescent="0.25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141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</row>
    <row r="674" spans="1:24" x14ac:dyDescent="0.25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141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</row>
    <row r="675" spans="1:24" x14ac:dyDescent="0.25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141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</row>
    <row r="676" spans="1:24" x14ac:dyDescent="0.25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141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</row>
    <row r="677" spans="1:24" x14ac:dyDescent="0.25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141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</row>
    <row r="678" spans="1:24" x14ac:dyDescent="0.25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141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</row>
    <row r="679" spans="1:24" x14ac:dyDescent="0.25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141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</row>
    <row r="680" spans="1:24" x14ac:dyDescent="0.25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141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</row>
    <row r="681" spans="1:24" x14ac:dyDescent="0.25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141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</row>
    <row r="682" spans="1:24" x14ac:dyDescent="0.25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141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</row>
    <row r="683" spans="1:24" x14ac:dyDescent="0.25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141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</row>
    <row r="684" spans="1:24" x14ac:dyDescent="0.25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141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</row>
    <row r="685" spans="1:24" x14ac:dyDescent="0.25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141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</row>
    <row r="686" spans="1:24" x14ac:dyDescent="0.25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141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</row>
    <row r="687" spans="1:24" x14ac:dyDescent="0.25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141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</row>
    <row r="688" spans="1:24" x14ac:dyDescent="0.25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141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</row>
    <row r="689" spans="1:24" x14ac:dyDescent="0.25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141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</row>
    <row r="690" spans="1:24" x14ac:dyDescent="0.25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141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</row>
    <row r="691" spans="1:24" x14ac:dyDescent="0.25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141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</row>
    <row r="692" spans="1:24" x14ac:dyDescent="0.25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141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</row>
    <row r="693" spans="1:24" x14ac:dyDescent="0.25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141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</row>
    <row r="694" spans="1:24" x14ac:dyDescent="0.25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141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</row>
    <row r="695" spans="1:24" x14ac:dyDescent="0.25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141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</row>
    <row r="696" spans="1:24" x14ac:dyDescent="0.25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141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</row>
    <row r="697" spans="1:24" x14ac:dyDescent="0.25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141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</row>
    <row r="698" spans="1:24" x14ac:dyDescent="0.25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141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</row>
    <row r="699" spans="1:24" x14ac:dyDescent="0.25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141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</row>
    <row r="700" spans="1:24" x14ac:dyDescent="0.25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141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</row>
    <row r="701" spans="1:24" x14ac:dyDescent="0.25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141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</row>
    <row r="702" spans="1:24" x14ac:dyDescent="0.25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141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</row>
    <row r="703" spans="1:24" x14ac:dyDescent="0.25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141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</row>
    <row r="704" spans="1:24" x14ac:dyDescent="0.25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141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</row>
    <row r="705" spans="1:24" x14ac:dyDescent="0.2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141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</row>
    <row r="706" spans="1:24" x14ac:dyDescent="0.25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141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</row>
    <row r="707" spans="1:24" x14ac:dyDescent="0.2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141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</row>
    <row r="708" spans="1:24" x14ac:dyDescent="0.2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141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</row>
    <row r="709" spans="1:24" x14ac:dyDescent="0.2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141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</row>
    <row r="710" spans="1:24" x14ac:dyDescent="0.2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141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</row>
    <row r="711" spans="1:24" x14ac:dyDescent="0.25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141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</row>
    <row r="712" spans="1:24" x14ac:dyDescent="0.25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141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</row>
    <row r="713" spans="1:24" x14ac:dyDescent="0.25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141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</row>
    <row r="714" spans="1:24" x14ac:dyDescent="0.25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141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</row>
    <row r="715" spans="1:24" x14ac:dyDescent="0.25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141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</row>
    <row r="716" spans="1:24" x14ac:dyDescent="0.25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141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</row>
    <row r="717" spans="1:24" x14ac:dyDescent="0.25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141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</row>
    <row r="718" spans="1:24" x14ac:dyDescent="0.25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141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</row>
    <row r="719" spans="1:24" x14ac:dyDescent="0.25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141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</row>
    <row r="720" spans="1:24" x14ac:dyDescent="0.25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141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</row>
    <row r="721" spans="1:24" x14ac:dyDescent="0.25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141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</row>
    <row r="722" spans="1:24" x14ac:dyDescent="0.25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141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</row>
    <row r="723" spans="1:24" x14ac:dyDescent="0.25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141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</row>
    <row r="724" spans="1:24" x14ac:dyDescent="0.25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141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</row>
    <row r="725" spans="1:24" x14ac:dyDescent="0.25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141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</row>
    <row r="726" spans="1:24" x14ac:dyDescent="0.25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141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</row>
    <row r="727" spans="1:24" x14ac:dyDescent="0.25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141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</row>
    <row r="728" spans="1:24" x14ac:dyDescent="0.25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141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</row>
    <row r="729" spans="1:24" x14ac:dyDescent="0.25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141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</row>
    <row r="730" spans="1:24" x14ac:dyDescent="0.25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141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</row>
    <row r="731" spans="1:24" x14ac:dyDescent="0.25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141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</row>
    <row r="732" spans="1:24" x14ac:dyDescent="0.25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141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</row>
    <row r="733" spans="1:24" x14ac:dyDescent="0.25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141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</row>
    <row r="734" spans="1:24" x14ac:dyDescent="0.25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141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</row>
    <row r="735" spans="1:24" x14ac:dyDescent="0.25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141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</row>
    <row r="736" spans="1:24" x14ac:dyDescent="0.25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141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</row>
    <row r="737" spans="1:24" x14ac:dyDescent="0.25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141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</row>
    <row r="738" spans="1:24" x14ac:dyDescent="0.25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141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</row>
    <row r="739" spans="1:24" x14ac:dyDescent="0.25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141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</row>
    <row r="740" spans="1:24" x14ac:dyDescent="0.25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141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</row>
    <row r="741" spans="1:24" x14ac:dyDescent="0.25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141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</row>
    <row r="742" spans="1:24" x14ac:dyDescent="0.25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141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</row>
    <row r="743" spans="1:24" x14ac:dyDescent="0.25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141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</row>
    <row r="744" spans="1:24" x14ac:dyDescent="0.25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141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</row>
    <row r="745" spans="1:24" x14ac:dyDescent="0.25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141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</row>
    <row r="746" spans="1:24" x14ac:dyDescent="0.25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141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</row>
    <row r="747" spans="1:24" x14ac:dyDescent="0.25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141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</row>
    <row r="748" spans="1:24" x14ac:dyDescent="0.25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141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</row>
    <row r="749" spans="1:24" x14ac:dyDescent="0.25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141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</row>
    <row r="750" spans="1:24" x14ac:dyDescent="0.25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141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</row>
    <row r="751" spans="1:24" x14ac:dyDescent="0.25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141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</row>
    <row r="752" spans="1:24" x14ac:dyDescent="0.25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141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</row>
    <row r="753" spans="1:24" x14ac:dyDescent="0.25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141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</row>
    <row r="754" spans="1:24" x14ac:dyDescent="0.25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141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</row>
    <row r="755" spans="1:24" x14ac:dyDescent="0.25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141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</row>
    <row r="756" spans="1:24" x14ac:dyDescent="0.25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141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</row>
    <row r="757" spans="1:24" x14ac:dyDescent="0.25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141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</row>
    <row r="758" spans="1:24" x14ac:dyDescent="0.25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141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</row>
    <row r="759" spans="1:24" x14ac:dyDescent="0.25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141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</row>
    <row r="760" spans="1:24" x14ac:dyDescent="0.25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141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</row>
    <row r="761" spans="1:24" x14ac:dyDescent="0.25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141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</row>
    <row r="762" spans="1:24" x14ac:dyDescent="0.25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141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</row>
    <row r="763" spans="1:24" x14ac:dyDescent="0.25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141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</row>
    <row r="764" spans="1:24" x14ac:dyDescent="0.25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141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</row>
    <row r="765" spans="1:24" x14ac:dyDescent="0.25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141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</row>
    <row r="766" spans="1:24" x14ac:dyDescent="0.25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141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</row>
    <row r="767" spans="1:24" x14ac:dyDescent="0.25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141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</row>
    <row r="768" spans="1:24" x14ac:dyDescent="0.25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141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</row>
    <row r="769" spans="1:24" x14ac:dyDescent="0.25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141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</row>
    <row r="770" spans="1:24" x14ac:dyDescent="0.25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141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</row>
    <row r="771" spans="1:24" x14ac:dyDescent="0.25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141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</row>
    <row r="772" spans="1:24" x14ac:dyDescent="0.25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141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</row>
    <row r="773" spans="1:24" x14ac:dyDescent="0.25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141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</row>
    <row r="774" spans="1:24" x14ac:dyDescent="0.25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141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</row>
    <row r="775" spans="1:24" x14ac:dyDescent="0.25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141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</row>
    <row r="776" spans="1:24" x14ac:dyDescent="0.25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141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</row>
    <row r="777" spans="1:24" x14ac:dyDescent="0.25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141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</row>
    <row r="778" spans="1:24" x14ac:dyDescent="0.25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141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</row>
    <row r="779" spans="1:24" x14ac:dyDescent="0.25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141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</row>
    <row r="780" spans="1:24" x14ac:dyDescent="0.25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141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</row>
    <row r="781" spans="1:24" x14ac:dyDescent="0.25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141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</row>
    <row r="782" spans="1:24" x14ac:dyDescent="0.25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141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</row>
    <row r="783" spans="1:24" x14ac:dyDescent="0.25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141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</row>
    <row r="784" spans="1:24" x14ac:dyDescent="0.25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141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</row>
    <row r="785" spans="1:24" x14ac:dyDescent="0.25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141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</row>
    <row r="786" spans="1:24" x14ac:dyDescent="0.25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141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</row>
    <row r="787" spans="1:24" x14ac:dyDescent="0.25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141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</row>
    <row r="788" spans="1:24" x14ac:dyDescent="0.25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141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</row>
    <row r="789" spans="1:24" x14ac:dyDescent="0.25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141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</row>
    <row r="790" spans="1:24" x14ac:dyDescent="0.25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141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</row>
    <row r="791" spans="1:24" x14ac:dyDescent="0.25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141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</row>
    <row r="792" spans="1:24" x14ac:dyDescent="0.25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141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</row>
    <row r="793" spans="1:24" x14ac:dyDescent="0.25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141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</row>
    <row r="794" spans="1:24" x14ac:dyDescent="0.25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141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</row>
    <row r="795" spans="1:24" x14ac:dyDescent="0.25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141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</row>
    <row r="796" spans="1:24" x14ac:dyDescent="0.25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141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</row>
    <row r="797" spans="1:24" x14ac:dyDescent="0.25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141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</row>
    <row r="798" spans="1:24" x14ac:dyDescent="0.25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141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</row>
    <row r="799" spans="1:24" x14ac:dyDescent="0.25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141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</row>
    <row r="800" spans="1:24" x14ac:dyDescent="0.25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141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</row>
    <row r="801" spans="1:24" x14ac:dyDescent="0.25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141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</row>
    <row r="802" spans="1:24" x14ac:dyDescent="0.25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141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</row>
    <row r="803" spans="1:24" x14ac:dyDescent="0.25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141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</row>
    <row r="804" spans="1:24" x14ac:dyDescent="0.25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141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</row>
    <row r="805" spans="1:24" x14ac:dyDescent="0.25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141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</row>
    <row r="806" spans="1:24" x14ac:dyDescent="0.25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141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</row>
    <row r="807" spans="1:24" x14ac:dyDescent="0.25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141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</row>
    <row r="808" spans="1:24" x14ac:dyDescent="0.25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141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</row>
    <row r="809" spans="1:24" x14ac:dyDescent="0.25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141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</row>
    <row r="810" spans="1:24" x14ac:dyDescent="0.25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141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</row>
    <row r="811" spans="1:24" x14ac:dyDescent="0.25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141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</row>
    <row r="812" spans="1:24" x14ac:dyDescent="0.25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141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</row>
    <row r="813" spans="1:24" x14ac:dyDescent="0.25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141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</row>
    <row r="814" spans="1:24" x14ac:dyDescent="0.25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141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</row>
    <row r="815" spans="1:24" x14ac:dyDescent="0.25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141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</row>
    <row r="816" spans="1:24" x14ac:dyDescent="0.25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141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</row>
    <row r="817" spans="1:24" x14ac:dyDescent="0.25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141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</row>
    <row r="818" spans="1:24" x14ac:dyDescent="0.25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141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</row>
    <row r="819" spans="1:24" x14ac:dyDescent="0.25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141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</row>
    <row r="820" spans="1:24" x14ac:dyDescent="0.25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141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</row>
    <row r="821" spans="1:24" x14ac:dyDescent="0.25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141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</row>
    <row r="822" spans="1:24" x14ac:dyDescent="0.25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141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</row>
    <row r="823" spans="1:24" x14ac:dyDescent="0.25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141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</row>
    <row r="824" spans="1:24" x14ac:dyDescent="0.2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141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</row>
    <row r="825" spans="1:24" x14ac:dyDescent="0.2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141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</row>
    <row r="826" spans="1:24" x14ac:dyDescent="0.25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141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</row>
    <row r="827" spans="1:24" x14ac:dyDescent="0.25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141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</row>
    <row r="828" spans="1:24" x14ac:dyDescent="0.25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141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</row>
    <row r="829" spans="1:24" x14ac:dyDescent="0.25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141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</row>
    <row r="830" spans="1:24" x14ac:dyDescent="0.25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141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</row>
    <row r="831" spans="1:24" x14ac:dyDescent="0.25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141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</row>
    <row r="832" spans="1:24" x14ac:dyDescent="0.25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141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</row>
    <row r="833" spans="1:24" x14ac:dyDescent="0.25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141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</row>
    <row r="834" spans="1:24" x14ac:dyDescent="0.25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141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</row>
    <row r="835" spans="1:24" x14ac:dyDescent="0.25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141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</row>
    <row r="836" spans="1:24" x14ac:dyDescent="0.25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141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</row>
    <row r="837" spans="1:24" x14ac:dyDescent="0.25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141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</row>
    <row r="838" spans="1:24" x14ac:dyDescent="0.25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141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</row>
    <row r="839" spans="1:24" x14ac:dyDescent="0.25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141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</row>
    <row r="840" spans="1:24" x14ac:dyDescent="0.25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141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</row>
    <row r="841" spans="1:24" x14ac:dyDescent="0.25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141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</row>
    <row r="842" spans="1:24" x14ac:dyDescent="0.25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141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</row>
    <row r="843" spans="1:24" x14ac:dyDescent="0.25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141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</row>
    <row r="844" spans="1:24" x14ac:dyDescent="0.25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141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</row>
    <row r="845" spans="1:24" x14ac:dyDescent="0.25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141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</row>
    <row r="846" spans="1:24" x14ac:dyDescent="0.25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141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</row>
    <row r="847" spans="1:24" x14ac:dyDescent="0.25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141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</row>
    <row r="848" spans="1:24" x14ac:dyDescent="0.25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141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</row>
    <row r="849" spans="1:24" x14ac:dyDescent="0.2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141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</row>
    <row r="850" spans="1:24" x14ac:dyDescent="0.2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141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</row>
    <row r="851" spans="1:24" x14ac:dyDescent="0.25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141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</row>
    <row r="852" spans="1:24" x14ac:dyDescent="0.25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141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</row>
    <row r="853" spans="1:24" x14ac:dyDescent="0.25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141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</row>
    <row r="854" spans="1:24" x14ac:dyDescent="0.25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141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</row>
    <row r="855" spans="1:24" x14ac:dyDescent="0.25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141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</row>
    <row r="856" spans="1:24" x14ac:dyDescent="0.25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141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</row>
    <row r="857" spans="1:24" x14ac:dyDescent="0.25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141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</row>
    <row r="858" spans="1:24" x14ac:dyDescent="0.25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141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</row>
    <row r="859" spans="1:24" x14ac:dyDescent="0.25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141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</row>
    <row r="860" spans="1:24" x14ac:dyDescent="0.25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141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</row>
    <row r="861" spans="1:24" x14ac:dyDescent="0.25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141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</row>
    <row r="862" spans="1:24" x14ac:dyDescent="0.25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141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</row>
    <row r="863" spans="1:24" x14ac:dyDescent="0.25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141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</row>
    <row r="864" spans="1:24" x14ac:dyDescent="0.25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141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</row>
    <row r="865" spans="1:24" x14ac:dyDescent="0.25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141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</row>
    <row r="866" spans="1:24" x14ac:dyDescent="0.25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141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</row>
    <row r="867" spans="1:24" x14ac:dyDescent="0.25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141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</row>
    <row r="868" spans="1:24" x14ac:dyDescent="0.25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141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</row>
    <row r="869" spans="1:24" x14ac:dyDescent="0.25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141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</row>
    <row r="870" spans="1:24" x14ac:dyDescent="0.25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141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</row>
    <row r="871" spans="1:24" x14ac:dyDescent="0.25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141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</row>
    <row r="872" spans="1:24" x14ac:dyDescent="0.25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141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</row>
    <row r="873" spans="1:24" x14ac:dyDescent="0.25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141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</row>
    <row r="874" spans="1:24" x14ac:dyDescent="0.25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141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</row>
    <row r="875" spans="1:24" x14ac:dyDescent="0.25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141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</row>
    <row r="876" spans="1:24" x14ac:dyDescent="0.25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141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</row>
    <row r="877" spans="1:24" x14ac:dyDescent="0.25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141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</row>
    <row r="878" spans="1:24" x14ac:dyDescent="0.25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141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</row>
    <row r="879" spans="1:24" x14ac:dyDescent="0.25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141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</row>
    <row r="880" spans="1:24" x14ac:dyDescent="0.25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141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</row>
    <row r="881" spans="1:24" x14ac:dyDescent="0.25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141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</row>
    <row r="882" spans="1:24" x14ac:dyDescent="0.25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141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</row>
    <row r="883" spans="1:24" x14ac:dyDescent="0.25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141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</row>
    <row r="884" spans="1:24" x14ac:dyDescent="0.25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141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</row>
    <row r="885" spans="1:24" x14ac:dyDescent="0.25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141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</row>
    <row r="886" spans="1:24" x14ac:dyDescent="0.25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141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</row>
    <row r="887" spans="1:24" x14ac:dyDescent="0.25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141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</row>
    <row r="888" spans="1:24" x14ac:dyDescent="0.25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141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</row>
    <row r="889" spans="1:24" x14ac:dyDescent="0.25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141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</row>
    <row r="890" spans="1:24" x14ac:dyDescent="0.25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141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</row>
    <row r="891" spans="1:24" x14ac:dyDescent="0.25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141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</row>
    <row r="892" spans="1:24" x14ac:dyDescent="0.25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141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</row>
    <row r="893" spans="1:24" x14ac:dyDescent="0.25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141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</row>
    <row r="894" spans="1:24" x14ac:dyDescent="0.25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141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</row>
    <row r="895" spans="1:24" x14ac:dyDescent="0.25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141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</row>
    <row r="896" spans="1:24" x14ac:dyDescent="0.25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141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</row>
    <row r="897" spans="1:24" x14ac:dyDescent="0.25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141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</row>
    <row r="898" spans="1:24" x14ac:dyDescent="0.25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141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</row>
    <row r="899" spans="1:24" x14ac:dyDescent="0.25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141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</row>
    <row r="900" spans="1:24" x14ac:dyDescent="0.25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141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</row>
    <row r="901" spans="1:24" x14ac:dyDescent="0.25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141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</row>
    <row r="902" spans="1:24" x14ac:dyDescent="0.25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141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</row>
    <row r="903" spans="1:24" x14ac:dyDescent="0.25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141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</row>
    <row r="904" spans="1:24" x14ac:dyDescent="0.25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141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</row>
    <row r="905" spans="1:24" x14ac:dyDescent="0.25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141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</row>
    <row r="906" spans="1:24" x14ac:dyDescent="0.25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141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</row>
    <row r="907" spans="1:24" x14ac:dyDescent="0.25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141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</row>
    <row r="908" spans="1:24" x14ac:dyDescent="0.25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141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</row>
    <row r="909" spans="1:24" x14ac:dyDescent="0.25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141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</row>
    <row r="910" spans="1:24" x14ac:dyDescent="0.25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141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</row>
    <row r="911" spans="1:24" x14ac:dyDescent="0.25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141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</row>
    <row r="912" spans="1:24" x14ac:dyDescent="0.25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141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</row>
    <row r="913" spans="1:24" x14ac:dyDescent="0.25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141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</row>
    <row r="914" spans="1:24" x14ac:dyDescent="0.25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141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</row>
    <row r="915" spans="1:24" x14ac:dyDescent="0.25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141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</row>
    <row r="916" spans="1:24" x14ac:dyDescent="0.25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141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</row>
    <row r="917" spans="1:24" x14ac:dyDescent="0.25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141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</row>
  </sheetData>
  <mergeCells count="22">
    <mergeCell ref="A1:K1"/>
    <mergeCell ref="A2:K2"/>
    <mergeCell ref="A3:K3"/>
    <mergeCell ref="A5:K5"/>
    <mergeCell ref="A7:K7"/>
    <mergeCell ref="D9:G9"/>
    <mergeCell ref="E10:F10"/>
    <mergeCell ref="E11:F11"/>
    <mergeCell ref="E12:F12"/>
    <mergeCell ref="E13:F13"/>
    <mergeCell ref="D29:K29"/>
    <mergeCell ref="E14:F14"/>
    <mergeCell ref="A21:I21"/>
    <mergeCell ref="D26:F26"/>
    <mergeCell ref="H26:J26"/>
    <mergeCell ref="D28:J28"/>
    <mergeCell ref="D23:E23"/>
    <mergeCell ref="H23:I23"/>
    <mergeCell ref="D24:E24"/>
    <mergeCell ref="H24:I24"/>
    <mergeCell ref="D25:E25"/>
    <mergeCell ref="H25:I25"/>
  </mergeCells>
  <dataValidations count="1">
    <dataValidation type="list" allowBlank="1" showInputMessage="1" showErrorMessage="1" sqref="G17:G20">
      <formula1>"Anual,Semestral,Trimestral,Bimestral,Mensal"</formula1>
    </dataValidation>
  </dataValidations>
  <printOptions horizontalCentered="1"/>
  <pageMargins left="0.51181102362204722" right="0.51181102362204722" top="0.78740157480314965" bottom="0.78740157480314965" header="0.19685039370078741" footer="0"/>
  <pageSetup paperSize="9" scale="53" orientation="landscape" r:id="rId1"/>
  <headerFooter>
    <oddHeader>&amp;C&amp;F
&amp;A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Z984"/>
  <sheetViews>
    <sheetView showGridLines="0" topLeftCell="A20" zoomScaleNormal="100" workbookViewId="0">
      <selection activeCell="E48" sqref="E48"/>
    </sheetView>
  </sheetViews>
  <sheetFormatPr defaultColWidth="14.42578125" defaultRowHeight="15" customHeight="1" x14ac:dyDescent="0.25"/>
  <cols>
    <col min="1" max="1" width="9.140625" customWidth="1"/>
    <col min="2" max="2" width="22.140625" customWidth="1"/>
    <col min="3" max="3" width="16" customWidth="1"/>
    <col min="4" max="4" width="16.28515625" customWidth="1"/>
    <col min="5" max="8" width="16" customWidth="1"/>
    <col min="9" max="9" width="15.140625" customWidth="1"/>
    <col min="11" max="26" width="9.140625" customWidth="1"/>
  </cols>
  <sheetData>
    <row r="1" spans="1:26" ht="12.75" customHeight="1" x14ac:dyDescent="0.25">
      <c r="A1" s="324" t="s">
        <v>0</v>
      </c>
      <c r="B1" s="260"/>
      <c r="C1" s="260"/>
      <c r="D1" s="260"/>
      <c r="E1" s="260"/>
      <c r="F1" s="260"/>
      <c r="G1" s="260"/>
      <c r="H1" s="261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2.75" customHeight="1" x14ac:dyDescent="0.25">
      <c r="A2" s="324" t="s">
        <v>1</v>
      </c>
      <c r="B2" s="260"/>
      <c r="C2" s="260"/>
      <c r="D2" s="260"/>
      <c r="E2" s="260"/>
      <c r="F2" s="260"/>
      <c r="G2" s="260"/>
      <c r="H2" s="261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2.75" customHeight="1" x14ac:dyDescent="0.25">
      <c r="A3" s="325" t="s">
        <v>2</v>
      </c>
      <c r="B3" s="278"/>
      <c r="C3" s="278"/>
      <c r="D3" s="278"/>
      <c r="E3" s="278"/>
      <c r="F3" s="278"/>
      <c r="G3" s="278"/>
      <c r="H3" s="27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2.75" customHeight="1" x14ac:dyDescent="0.25">
      <c r="A4" s="75"/>
      <c r="B4" s="75"/>
      <c r="C4" s="75"/>
      <c r="D4" s="75"/>
      <c r="E4" s="75"/>
      <c r="F4" s="75"/>
      <c r="G4" s="75"/>
      <c r="H4" s="75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2.75" customHeight="1" x14ac:dyDescent="0.25">
      <c r="A5" s="325" t="str">
        <f>'Resumo Geral por cidade'!B5</f>
        <v>Limpeza e Copeiragem - Polo Londrina - Pregão Eletrônico nº 900XX/2026</v>
      </c>
      <c r="B5" s="278"/>
      <c r="C5" s="278"/>
      <c r="D5" s="278"/>
      <c r="E5" s="278"/>
      <c r="F5" s="278"/>
      <c r="G5" s="278"/>
      <c r="H5" s="27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2.75" customHeight="1" x14ac:dyDescent="0.25">
      <c r="A6" s="75"/>
      <c r="B6" s="75"/>
      <c r="C6" s="75"/>
      <c r="D6" s="75"/>
      <c r="E6" s="75"/>
      <c r="F6" s="75"/>
      <c r="G6" s="75"/>
      <c r="H6" s="75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5">
      <c r="A7" s="314" t="s">
        <v>421</v>
      </c>
      <c r="B7" s="260"/>
      <c r="C7" s="260"/>
      <c r="D7" s="260"/>
      <c r="E7" s="260"/>
      <c r="F7" s="260"/>
      <c r="G7" s="260"/>
      <c r="H7" s="261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2.7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2.75" customHeight="1" x14ac:dyDescent="0.25">
      <c r="A9" s="322" t="s">
        <v>422</v>
      </c>
      <c r="B9" s="260"/>
      <c r="C9" s="260"/>
      <c r="D9" s="260"/>
      <c r="E9" s="260"/>
      <c r="F9" s="260"/>
      <c r="G9" s="260"/>
      <c r="H9" s="261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2.7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2.75" customHeight="1" x14ac:dyDescent="0.25">
      <c r="A11" s="76" t="s">
        <v>222</v>
      </c>
      <c r="B11" s="321" t="s">
        <v>132</v>
      </c>
      <c r="C11" s="267"/>
      <c r="D11" s="76" t="s">
        <v>423</v>
      </c>
      <c r="E11" s="112" t="s">
        <v>424</v>
      </c>
      <c r="F11" s="112" t="s">
        <v>425</v>
      </c>
      <c r="G11" s="112" t="s">
        <v>426</v>
      </c>
      <c r="H11" s="112" t="s">
        <v>427</v>
      </c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6" ht="12.75" customHeight="1" x14ac:dyDescent="0.25">
      <c r="A12" s="131">
        <v>1</v>
      </c>
      <c r="B12" s="390" t="s">
        <v>428</v>
      </c>
      <c r="C12" s="265"/>
      <c r="D12" s="132">
        <v>43</v>
      </c>
      <c r="E12" s="131">
        <v>6</v>
      </c>
      <c r="F12" s="132">
        <f t="shared" ref="F12:F24" si="0">D12*E12/12*2</f>
        <v>43</v>
      </c>
      <c r="G12" s="133">
        <v>0</v>
      </c>
      <c r="H12" s="78">
        <f t="shared" ref="H12:H24" si="1">G12*E12/12*2</f>
        <v>0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2.75" customHeight="1" x14ac:dyDescent="0.25">
      <c r="A13" s="131">
        <v>2</v>
      </c>
      <c r="B13" s="390" t="s">
        <v>429</v>
      </c>
      <c r="C13" s="265"/>
      <c r="D13" s="132">
        <v>60</v>
      </c>
      <c r="E13" s="131">
        <v>6</v>
      </c>
      <c r="F13" s="132">
        <f t="shared" si="0"/>
        <v>60</v>
      </c>
      <c r="G13" s="133">
        <v>0</v>
      </c>
      <c r="H13" s="78">
        <f t="shared" si="1"/>
        <v>0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2.75" customHeight="1" x14ac:dyDescent="0.25">
      <c r="A14" s="131">
        <v>3</v>
      </c>
      <c r="B14" s="390" t="s">
        <v>430</v>
      </c>
      <c r="C14" s="265"/>
      <c r="D14" s="132">
        <v>101</v>
      </c>
      <c r="E14" s="131">
        <v>6</v>
      </c>
      <c r="F14" s="132">
        <f t="shared" si="0"/>
        <v>101</v>
      </c>
      <c r="G14" s="133">
        <v>0</v>
      </c>
      <c r="H14" s="78">
        <f t="shared" si="1"/>
        <v>0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2.75" customHeight="1" x14ac:dyDescent="0.25">
      <c r="A15" s="131">
        <v>4</v>
      </c>
      <c r="B15" s="390" t="s">
        <v>431</v>
      </c>
      <c r="C15" s="265"/>
      <c r="D15" s="132">
        <v>18</v>
      </c>
      <c r="E15" s="131">
        <v>6</v>
      </c>
      <c r="F15" s="132">
        <f t="shared" si="0"/>
        <v>18</v>
      </c>
      <c r="G15" s="133">
        <v>0</v>
      </c>
      <c r="H15" s="78">
        <f t="shared" si="1"/>
        <v>0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2.75" customHeight="1" x14ac:dyDescent="0.25">
      <c r="A16" s="131">
        <v>5</v>
      </c>
      <c r="B16" s="390" t="s">
        <v>432</v>
      </c>
      <c r="C16" s="265"/>
      <c r="D16" s="132">
        <v>64</v>
      </c>
      <c r="E16" s="131">
        <v>6</v>
      </c>
      <c r="F16" s="132">
        <f t="shared" si="0"/>
        <v>64</v>
      </c>
      <c r="G16" s="133">
        <v>0</v>
      </c>
      <c r="H16" s="78">
        <f t="shared" si="1"/>
        <v>0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2.75" customHeight="1" x14ac:dyDescent="0.25">
      <c r="A17" s="131">
        <v>6</v>
      </c>
      <c r="B17" s="390" t="s">
        <v>433</v>
      </c>
      <c r="C17" s="265"/>
      <c r="D17" s="132">
        <v>157</v>
      </c>
      <c r="E17" s="131">
        <v>6</v>
      </c>
      <c r="F17" s="132">
        <f t="shared" si="0"/>
        <v>157</v>
      </c>
      <c r="G17" s="133">
        <v>0</v>
      </c>
      <c r="H17" s="78">
        <f t="shared" si="1"/>
        <v>0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2.75" customHeight="1" x14ac:dyDescent="0.25">
      <c r="A18" s="131">
        <v>7</v>
      </c>
      <c r="B18" s="390" t="s">
        <v>434</v>
      </c>
      <c r="C18" s="265"/>
      <c r="D18" s="132">
        <v>152</v>
      </c>
      <c r="E18" s="131">
        <v>6</v>
      </c>
      <c r="F18" s="132">
        <f t="shared" si="0"/>
        <v>152</v>
      </c>
      <c r="G18" s="133">
        <v>0</v>
      </c>
      <c r="H18" s="78">
        <f t="shared" si="1"/>
        <v>0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2.75" customHeight="1" x14ac:dyDescent="0.25">
      <c r="A19" s="131">
        <v>8</v>
      </c>
      <c r="B19" s="390" t="s">
        <v>435</v>
      </c>
      <c r="C19" s="265"/>
      <c r="D19" s="132">
        <v>264</v>
      </c>
      <c r="E19" s="131">
        <v>6</v>
      </c>
      <c r="F19" s="132">
        <f t="shared" si="0"/>
        <v>264</v>
      </c>
      <c r="G19" s="133">
        <v>0</v>
      </c>
      <c r="H19" s="78">
        <f t="shared" si="1"/>
        <v>0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2.75" customHeight="1" x14ac:dyDescent="0.25">
      <c r="A20" s="131">
        <v>9</v>
      </c>
      <c r="B20" s="390" t="s">
        <v>436</v>
      </c>
      <c r="C20" s="265"/>
      <c r="D20" s="132">
        <v>0</v>
      </c>
      <c r="E20" s="131">
        <v>0</v>
      </c>
      <c r="F20" s="132">
        <f t="shared" si="0"/>
        <v>0</v>
      </c>
      <c r="G20" s="133">
        <v>0</v>
      </c>
      <c r="H20" s="78">
        <f t="shared" si="1"/>
        <v>0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2.75" customHeight="1" x14ac:dyDescent="0.25">
      <c r="A21" s="131">
        <v>10</v>
      </c>
      <c r="B21" s="390" t="s">
        <v>437</v>
      </c>
      <c r="C21" s="265"/>
      <c r="D21" s="132">
        <v>87</v>
      </c>
      <c r="E21" s="131">
        <v>6</v>
      </c>
      <c r="F21" s="132">
        <f t="shared" si="0"/>
        <v>87</v>
      </c>
      <c r="G21" s="133">
        <v>0</v>
      </c>
      <c r="H21" s="78">
        <f t="shared" si="1"/>
        <v>0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2.75" customHeight="1" x14ac:dyDescent="0.25">
      <c r="A22" s="131">
        <v>11</v>
      </c>
      <c r="B22" s="390" t="s">
        <v>438</v>
      </c>
      <c r="C22" s="265"/>
      <c r="D22" s="132">
        <v>29</v>
      </c>
      <c r="E22" s="131">
        <v>6</v>
      </c>
      <c r="F22" s="132">
        <f t="shared" si="0"/>
        <v>29</v>
      </c>
      <c r="G22" s="133">
        <v>0</v>
      </c>
      <c r="H22" s="78">
        <f t="shared" si="1"/>
        <v>0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2.75" customHeight="1" x14ac:dyDescent="0.25">
      <c r="A23" s="131">
        <v>12</v>
      </c>
      <c r="B23" s="390" t="s">
        <v>439</v>
      </c>
      <c r="C23" s="265"/>
      <c r="D23" s="132">
        <v>154</v>
      </c>
      <c r="E23" s="131">
        <v>6</v>
      </c>
      <c r="F23" s="132">
        <f t="shared" si="0"/>
        <v>154</v>
      </c>
      <c r="G23" s="133">
        <v>0</v>
      </c>
      <c r="H23" s="78">
        <f t="shared" si="1"/>
        <v>0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2.75" customHeight="1" x14ac:dyDescent="0.25">
      <c r="A24" s="131">
        <v>13</v>
      </c>
      <c r="B24" s="390" t="s">
        <v>440</v>
      </c>
      <c r="C24" s="265"/>
      <c r="D24" s="132">
        <v>212</v>
      </c>
      <c r="E24" s="131">
        <v>6</v>
      </c>
      <c r="F24" s="132">
        <f t="shared" si="0"/>
        <v>212</v>
      </c>
      <c r="G24" s="133">
        <v>0</v>
      </c>
      <c r="H24" s="78">
        <f t="shared" si="1"/>
        <v>0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2.75" customHeight="1" x14ac:dyDescent="0.25">
      <c r="A25" s="333" t="s">
        <v>43</v>
      </c>
      <c r="B25" s="267"/>
      <c r="C25" s="267"/>
      <c r="D25" s="265"/>
      <c r="E25" s="134">
        <f t="shared" ref="E25:F25" si="2">SUM(E12:E24)</f>
        <v>72</v>
      </c>
      <c r="F25" s="135">
        <f t="shared" si="2"/>
        <v>1341</v>
      </c>
      <c r="G25" s="134" t="s">
        <v>68</v>
      </c>
      <c r="H25" s="81">
        <f>SUM(H12:H24)</f>
        <v>0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2.7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2.75" customHeight="1" x14ac:dyDescent="0.25">
      <c r="A27" s="322" t="s">
        <v>441</v>
      </c>
      <c r="B27" s="260"/>
      <c r="C27" s="260"/>
      <c r="D27" s="260"/>
      <c r="E27" s="260"/>
      <c r="F27" s="260"/>
      <c r="G27" s="260"/>
      <c r="H27" s="261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2.7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38.25" x14ac:dyDescent="0.25">
      <c r="A29" s="76" t="s">
        <v>222</v>
      </c>
      <c r="B29" s="112" t="s">
        <v>442</v>
      </c>
      <c r="C29" s="176" t="s">
        <v>227</v>
      </c>
      <c r="D29" s="150" t="s">
        <v>443</v>
      </c>
      <c r="E29" s="150" t="s">
        <v>240</v>
      </c>
      <c r="F29" s="150" t="s">
        <v>241</v>
      </c>
      <c r="G29" s="76" t="s">
        <v>242</v>
      </c>
      <c r="H29" s="112" t="s">
        <v>243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43.5" customHeight="1" x14ac:dyDescent="0.25">
      <c r="A30" s="9">
        <v>1</v>
      </c>
      <c r="B30" s="113" t="s">
        <v>535</v>
      </c>
      <c r="C30" s="177">
        <v>57503</v>
      </c>
      <c r="D30" s="178">
        <v>10</v>
      </c>
      <c r="E30" s="179">
        <v>15</v>
      </c>
      <c r="F30" s="180">
        <v>0.1</v>
      </c>
      <c r="G30" s="120">
        <f>1/(E30*12)</f>
        <v>5.5555555555555558E-3</v>
      </c>
      <c r="H30" s="229">
        <f>(C30*(1-F30)*G30)</f>
        <v>287.51500000000004</v>
      </c>
      <c r="I30" s="16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2.75" customHeight="1" x14ac:dyDescent="0.25">
      <c r="A31" s="28"/>
      <c r="B31" s="28"/>
      <c r="C31" s="28"/>
      <c r="D31" s="28"/>
      <c r="E31" s="28"/>
      <c r="F31" s="28"/>
      <c r="G31" s="28"/>
      <c r="H31" s="28"/>
      <c r="I31" s="16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2.75" customHeight="1" x14ac:dyDescent="0.25">
      <c r="A32" s="322" t="s">
        <v>441</v>
      </c>
      <c r="B32" s="260"/>
      <c r="C32" s="260"/>
      <c r="D32" s="260"/>
      <c r="E32" s="260"/>
      <c r="F32" s="260"/>
      <c r="G32" s="260"/>
      <c r="H32" s="261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2.75" customHeight="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28.5" customHeight="1" x14ac:dyDescent="0.25">
      <c r="A34" s="76" t="s">
        <v>222</v>
      </c>
      <c r="B34" s="321" t="s">
        <v>223</v>
      </c>
      <c r="C34" s="267"/>
      <c r="D34" s="267"/>
      <c r="E34" s="265"/>
      <c r="F34" s="76" t="s">
        <v>136</v>
      </c>
      <c r="G34" s="136" t="s">
        <v>444</v>
      </c>
      <c r="H34" s="112" t="s">
        <v>445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2.75" customHeight="1" x14ac:dyDescent="0.25">
      <c r="A35" s="9">
        <v>1</v>
      </c>
      <c r="B35" s="323" t="s">
        <v>441</v>
      </c>
      <c r="C35" s="267"/>
      <c r="D35" s="267"/>
      <c r="E35" s="265"/>
      <c r="F35" s="137">
        <f>H30</f>
        <v>287.51500000000004</v>
      </c>
      <c r="G35" s="65">
        <v>1</v>
      </c>
      <c r="H35" s="114">
        <f t="shared" ref="H35:H38" si="3">F35*G35</f>
        <v>287.51500000000004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2.75" customHeight="1" x14ac:dyDescent="0.25">
      <c r="A36" s="9">
        <v>2</v>
      </c>
      <c r="B36" s="323" t="s">
        <v>446</v>
      </c>
      <c r="C36" s="267"/>
      <c r="D36" s="267"/>
      <c r="E36" s="265"/>
      <c r="F36" s="181">
        <v>6.93</v>
      </c>
      <c r="G36" s="138">
        <f>F25/D30</f>
        <v>134.1</v>
      </c>
      <c r="H36" s="114">
        <f t="shared" si="3"/>
        <v>929.31299999999987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2.75" customHeight="1" x14ac:dyDescent="0.25">
      <c r="A37" s="9">
        <v>3</v>
      </c>
      <c r="B37" s="323" t="s">
        <v>447</v>
      </c>
      <c r="C37" s="267"/>
      <c r="D37" s="267"/>
      <c r="E37" s="265"/>
      <c r="F37" s="137">
        <f>H25</f>
        <v>0</v>
      </c>
      <c r="G37" s="65">
        <v>1</v>
      </c>
      <c r="H37" s="114">
        <f t="shared" si="3"/>
        <v>0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2.75" customHeight="1" x14ac:dyDescent="0.25">
      <c r="A38" s="9">
        <v>5</v>
      </c>
      <c r="B38" s="323" t="s">
        <v>75</v>
      </c>
      <c r="C38" s="267"/>
      <c r="D38" s="267"/>
      <c r="E38" s="265"/>
      <c r="F38" s="139"/>
      <c r="G38" s="100"/>
      <c r="H38" s="114">
        <f t="shared" si="3"/>
        <v>0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2.75" customHeight="1" x14ac:dyDescent="0.25">
      <c r="A39" s="392" t="s">
        <v>43</v>
      </c>
      <c r="B39" s="267"/>
      <c r="C39" s="267"/>
      <c r="D39" s="267"/>
      <c r="E39" s="267"/>
      <c r="F39" s="267"/>
      <c r="G39" s="265"/>
      <c r="H39" s="130">
        <f>SUM(H35:H38)</f>
        <v>1216.828</v>
      </c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2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2.75" customHeight="1" x14ac:dyDescent="0.25">
      <c r="A41" s="363" t="s">
        <v>410</v>
      </c>
      <c r="B41" s="359"/>
      <c r="C41" s="126" t="s">
        <v>411</v>
      </c>
      <c r="D41" s="126" t="s">
        <v>22</v>
      </c>
      <c r="E41" s="363" t="s">
        <v>412</v>
      </c>
      <c r="F41" s="359"/>
      <c r="G41" s="126" t="s">
        <v>411</v>
      </c>
      <c r="H41" s="126" t="s">
        <v>22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2.75" customHeight="1" x14ac:dyDescent="0.25">
      <c r="A42" s="358" t="s">
        <v>413</v>
      </c>
      <c r="B42" s="359"/>
      <c r="C42" s="208">
        <v>6.7900000000000002E-2</v>
      </c>
      <c r="D42" s="128">
        <f>H39*C42</f>
        <v>82.622621199999998</v>
      </c>
      <c r="E42" s="358" t="s">
        <v>414</v>
      </c>
      <c r="F42" s="359"/>
      <c r="G42" s="222">
        <f>AVERAGE(Parâmetros!E41:E53)</f>
        <v>4.1538461538461538E-2</v>
      </c>
      <c r="H42" s="129">
        <f>G42*H46</f>
        <v>65.834307692307689</v>
      </c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.75" customHeight="1" x14ac:dyDescent="0.25">
      <c r="A43" s="358" t="s">
        <v>415</v>
      </c>
      <c r="B43" s="359"/>
      <c r="C43" s="208">
        <v>0.06</v>
      </c>
      <c r="D43" s="128">
        <f>H39*C43</f>
        <v>73.009679999999989</v>
      </c>
      <c r="E43" s="358" t="s">
        <v>416</v>
      </c>
      <c r="F43" s="359"/>
      <c r="G43" s="222">
        <f>Parâmetros!E38</f>
        <v>9.2499999999999999E-2</v>
      </c>
      <c r="H43" s="129">
        <f>G43*H46</f>
        <v>146.60325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2.75" customHeight="1" x14ac:dyDescent="0.25">
      <c r="A44" s="358" t="s">
        <v>417</v>
      </c>
      <c r="B44" s="360"/>
      <c r="C44" s="359"/>
      <c r="D44" s="128">
        <f>SUM(D42:D43)</f>
        <v>155.63230119999997</v>
      </c>
      <c r="E44" s="358" t="s">
        <v>418</v>
      </c>
      <c r="F44" s="360"/>
      <c r="G44" s="359"/>
      <c r="H44" s="128">
        <f>SUM(H42:H43)</f>
        <v>212.43755769230768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2.75" customHeight="1" x14ac:dyDescent="0.25">
      <c r="A45" s="75"/>
      <c r="B45" s="75"/>
      <c r="C45" s="75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2.75" customHeight="1" x14ac:dyDescent="0.25">
      <c r="A46" s="331" t="s">
        <v>448</v>
      </c>
      <c r="B46" s="260"/>
      <c r="C46" s="260"/>
      <c r="D46" s="260"/>
      <c r="E46" s="260"/>
      <c r="F46" s="260"/>
      <c r="G46" s="261"/>
      <c r="H46" s="130">
        <f>ROUND((H39+D44)/((1-G42-G43)),2)</f>
        <v>1584.9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2.75" customHeight="1" x14ac:dyDescent="0.25">
      <c r="A47" s="391" t="s">
        <v>550</v>
      </c>
      <c r="B47" s="391"/>
      <c r="C47" s="391"/>
      <c r="D47" s="391"/>
      <c r="E47" s="391"/>
      <c r="F47" s="391"/>
      <c r="G47" s="391"/>
      <c r="H47" s="211">
        <f>H46*2</f>
        <v>3169.8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2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2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2.75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2.7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2.7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2.7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2.75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2.75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2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2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2.75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2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2.75" customHeight="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2.75" customHeight="1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2.75" customHeight="1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2.75" customHeight="1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2.75" customHeight="1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2.75" customHeight="1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2.75" customHeight="1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2.7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2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2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2.75" customHeight="1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2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2.75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2.75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2.75" customHeight="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2.75" customHeight="1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2.75" customHeight="1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2.75" customHeight="1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2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2.75" customHeight="1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2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2.75" customHeight="1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2.75" customHeight="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2.75" customHeight="1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2.75" customHeight="1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2.75" customHeight="1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2.75" customHeight="1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2.75" customHeight="1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2.75" customHeight="1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2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2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2.75" customHeight="1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2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2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2.75" customHeight="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2.75" customHeigh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2.7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2.75" customHeight="1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2.75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2.7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2.7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2.7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2.7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2.75" customHeight="1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2.75" customHeight="1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2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2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2.7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2.75" customHeight="1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2.7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2.75" customHeight="1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2.75" customHeight="1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2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2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2.75" customHeight="1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2.75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2.75" customHeight="1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2.7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2.75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2.75" customHeight="1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2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2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2.75" customHeight="1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2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2.75" customHeight="1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2.7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2.7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2.75" customHeight="1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2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2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2.75" customHeight="1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2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2.75" customHeight="1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2.75" customHeight="1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2.7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2.7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2.75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2.7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2.7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2.75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2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2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2.75" customHeight="1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2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2.75" customHeight="1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2.75" customHeight="1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2.7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2.7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2.75" customHeight="1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2.75" customHeight="1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2.75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2.75" customHeight="1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2.75" customHeight="1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2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2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2.75" customHeight="1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2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2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2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2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2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2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2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2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2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2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2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2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2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2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2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2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2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2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2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2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2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2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2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2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2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2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2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2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2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2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2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2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2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2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2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2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2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2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2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2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2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2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2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2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2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2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2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2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2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2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2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2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2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2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2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2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2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2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2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2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2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2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2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2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2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2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2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2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2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5.75" customHeight="1" x14ac:dyDescent="0.25">
      <c r="A246" s="26"/>
      <c r="B246" s="26"/>
      <c r="C246" s="26"/>
      <c r="D246" s="26"/>
      <c r="E246" s="28"/>
      <c r="F246" s="28"/>
      <c r="G246" s="28"/>
      <c r="H246" s="28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25">
      <c r="A247" s="26"/>
      <c r="B247" s="26"/>
      <c r="C247" s="26"/>
      <c r="D247" s="26"/>
      <c r="E247" s="28"/>
      <c r="F247" s="28"/>
      <c r="G247" s="28"/>
      <c r="H247" s="28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" customHeight="1" x14ac:dyDescent="0.25">
      <c r="E983" s="26"/>
      <c r="F983" s="26"/>
      <c r="G983" s="26"/>
      <c r="H983" s="26"/>
    </row>
    <row r="984" spans="1:26" ht="15" customHeight="1" x14ac:dyDescent="0.25">
      <c r="E984" s="26"/>
      <c r="F984" s="26"/>
      <c r="G984" s="26"/>
      <c r="H984" s="26"/>
    </row>
  </sheetData>
  <mergeCells count="39">
    <mergeCell ref="A47:G47"/>
    <mergeCell ref="A46:G46"/>
    <mergeCell ref="A39:G39"/>
    <mergeCell ref="A41:B41"/>
    <mergeCell ref="E41:F41"/>
    <mergeCell ref="A42:B42"/>
    <mergeCell ref="E42:F42"/>
    <mergeCell ref="A43:B43"/>
    <mergeCell ref="E43:F43"/>
    <mergeCell ref="B36:E36"/>
    <mergeCell ref="B37:E37"/>
    <mergeCell ref="B38:E38"/>
    <mergeCell ref="A44:C44"/>
    <mergeCell ref="E44:G44"/>
    <mergeCell ref="A25:D25"/>
    <mergeCell ref="A27:H27"/>
    <mergeCell ref="A32:H32"/>
    <mergeCell ref="B34:E34"/>
    <mergeCell ref="B35:E35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A9:H9"/>
    <mergeCell ref="B11:C11"/>
    <mergeCell ref="B12:C12"/>
    <mergeCell ref="B13:C13"/>
    <mergeCell ref="B14:C14"/>
    <mergeCell ref="A1:H1"/>
    <mergeCell ref="A2:H2"/>
    <mergeCell ref="A3:H3"/>
    <mergeCell ref="A5:H5"/>
    <mergeCell ref="A7:H7"/>
  </mergeCells>
  <printOptions horizontalCentered="1"/>
  <pageMargins left="0.51181102362204722" right="0.51181102362204722" top="0.78740157480314965" bottom="0.78740157480314965" header="0.19685039370078741" footer="0"/>
  <pageSetup paperSize="9" scale="74" orientation="landscape" r:id="rId1"/>
  <headerFooter>
    <oddHeader>&amp;C&amp;F
&amp;A</oddHead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23</vt:i4>
      </vt:variant>
    </vt:vector>
  </HeadingPairs>
  <TitlesOfParts>
    <vt:vector size="49" baseType="lpstr">
      <vt:lpstr>Resumo Geral por cidade</vt:lpstr>
      <vt:lpstr>Valor m² por localidade</vt:lpstr>
      <vt:lpstr>Parâmetros</vt:lpstr>
      <vt:lpstr>1. Apucarana Serv 40h GAF Insb</vt:lpstr>
      <vt:lpstr>1. Apucarana Serv 40h Insb</vt:lpstr>
      <vt:lpstr>2. Arapongas Serv 40h GAF Insb</vt:lpstr>
      <vt:lpstr>3. Bandeirant Serv 40h GAF Insb</vt:lpstr>
      <vt:lpstr>4. Cambé Serv 40h GAF Insb</vt:lpstr>
      <vt:lpstr>5. Cornélio Serv 40h GAF Insb</vt:lpstr>
      <vt:lpstr>5. Cornélio Serv 40h Insb</vt:lpstr>
      <vt:lpstr>6. Ibaiti Serv 40h GAF Insb</vt:lpstr>
      <vt:lpstr>7. Jacarezinho Serv 40h GAF Ins</vt:lpstr>
      <vt:lpstr>8. Jaguariaíva Serv 40h GAF Ins</vt:lpstr>
      <vt:lpstr>9. Londrina Serv 40h GAF Insb</vt:lpstr>
      <vt:lpstr>9. Londrina Serv 40h Insb</vt:lpstr>
      <vt:lpstr>9. Londrina Serv 30h Insb</vt:lpstr>
      <vt:lpstr>9. Londrina Supervisor 44h</vt:lpstr>
      <vt:lpstr>10. Porecatu Serv 40h GAF Insb</vt:lpstr>
      <vt:lpstr>11. Rolândia Serv 40h GAF Insb</vt:lpstr>
      <vt:lpstr>12. Sto.Ant.P Serv 40h GAF Insb</vt:lpstr>
      <vt:lpstr>13. Wenceslau Serv 40h GAF Insb</vt:lpstr>
      <vt:lpstr>Equipamentos</vt:lpstr>
      <vt:lpstr>Uniformes-EPIs</vt:lpstr>
      <vt:lpstr>Materiais de Limpeza</vt:lpstr>
      <vt:lpstr>Materiais Concentrados</vt:lpstr>
      <vt:lpstr>Deslocamento</vt:lpstr>
      <vt:lpstr>'1. Apucarana Serv 40h GAF Insb'!Area_de_impressao</vt:lpstr>
      <vt:lpstr>'1. Apucarana Serv 40h Insb'!Area_de_impressao</vt:lpstr>
      <vt:lpstr>'10. Porecatu Serv 40h GAF Insb'!Area_de_impressao</vt:lpstr>
      <vt:lpstr>'11. Rolândia Serv 40h GAF Insb'!Area_de_impressao</vt:lpstr>
      <vt:lpstr>'12. Sto.Ant.P Serv 40h GAF Insb'!Area_de_impressao</vt:lpstr>
      <vt:lpstr>'13. Wenceslau Serv 40h GAF Insb'!Area_de_impressao</vt:lpstr>
      <vt:lpstr>'2. Arapongas Serv 40h GAF Insb'!Area_de_impressao</vt:lpstr>
      <vt:lpstr>'3. Bandeirant Serv 40h GAF Insb'!Area_de_impressao</vt:lpstr>
      <vt:lpstr>'4. Cambé Serv 40h GAF Insb'!Area_de_impressao</vt:lpstr>
      <vt:lpstr>'5. Cornélio Serv 40h GAF Insb'!Area_de_impressao</vt:lpstr>
      <vt:lpstr>'5. Cornélio Serv 40h Insb'!Area_de_impressao</vt:lpstr>
      <vt:lpstr>'6. Ibaiti Serv 40h GAF Insb'!Area_de_impressao</vt:lpstr>
      <vt:lpstr>'7. Jacarezinho Serv 40h GAF Ins'!Area_de_impressao</vt:lpstr>
      <vt:lpstr>'8. Jaguariaíva Serv 40h GAF Ins'!Area_de_impressao</vt:lpstr>
      <vt:lpstr>'9. Londrina Serv 30h Insb'!Area_de_impressao</vt:lpstr>
      <vt:lpstr>'9. Londrina Serv 40h GAF Insb'!Area_de_impressao</vt:lpstr>
      <vt:lpstr>'9. Londrina Serv 40h Insb'!Area_de_impressao</vt:lpstr>
      <vt:lpstr>'9. Londrina Supervisor 44h'!Area_de_impressao</vt:lpstr>
      <vt:lpstr>Deslocamento!Area_de_impressao</vt:lpstr>
      <vt:lpstr>'Materiais Concentrados'!Area_de_impressao</vt:lpstr>
      <vt:lpstr>'Materiais de Limpeza'!Area_de_impressao</vt:lpstr>
      <vt:lpstr>Parâmetros!Area_de_impressao</vt:lpstr>
      <vt:lpstr>'Valor m² por localidade'!Area_de_impressao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Imoto</dc:creator>
  <cp:lastModifiedBy>Paulo De Sales Pinto</cp:lastModifiedBy>
  <cp:lastPrinted>2026-06-12T19:33:55Z</cp:lastPrinted>
  <dcterms:created xsi:type="dcterms:W3CDTF">2014-08-04T12:57:10Z</dcterms:created>
  <dcterms:modified xsi:type="dcterms:W3CDTF">2026-06-24T13:18:41Z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